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3"/>
  </bookViews>
  <sheets>
    <sheet name="Приложение 1,2,3" sheetId="1" r:id="rId1"/>
    <sheet name="Приложение 4" sheetId="2" r:id="rId2"/>
    <sheet name="Приложение 5 " sheetId="3" r:id="rId3"/>
    <sheet name="Приложение 6" sheetId="4" r:id="rId4"/>
  </sheets>
  <calcPr calcId="144525"/>
</workbook>
</file>

<file path=xl/calcChain.xml><?xml version="1.0" encoding="utf-8"?>
<calcChain xmlns="http://schemas.openxmlformats.org/spreadsheetml/2006/main">
  <c r="H32" i="4" l="1"/>
  <c r="H24" i="4"/>
  <c r="H20" i="4"/>
  <c r="I24" i="3"/>
  <c r="I28" i="3" l="1"/>
  <c r="I27" i="3"/>
  <c r="I30" i="3"/>
  <c r="I26" i="3"/>
  <c r="H31" i="4" l="1"/>
  <c r="F27" i="2"/>
  <c r="H40" i="1"/>
  <c r="H118" i="1"/>
  <c r="H58" i="1" l="1"/>
  <c r="I25" i="3"/>
  <c r="J22" i="3" l="1"/>
  <c r="J18" i="3" s="1"/>
  <c r="K22" i="3"/>
  <c r="K18" i="3" s="1"/>
  <c r="L22" i="3"/>
  <c r="L18" i="3" s="1"/>
  <c r="M22" i="3"/>
  <c r="M18" i="3" s="1"/>
  <c r="J23" i="3"/>
  <c r="J19" i="3" s="1"/>
  <c r="K23" i="3"/>
  <c r="K19" i="3" s="1"/>
  <c r="L23" i="3"/>
  <c r="L19" i="3" s="1"/>
  <c r="M23" i="3"/>
  <c r="M19" i="3" s="1"/>
  <c r="J24" i="3"/>
  <c r="J20" i="3" s="1"/>
  <c r="K24" i="3"/>
  <c r="K20" i="3" s="1"/>
  <c r="L24" i="3"/>
  <c r="L20" i="3" s="1"/>
  <c r="M24" i="3"/>
  <c r="M20" i="3" s="1"/>
  <c r="I22" i="3"/>
  <c r="I18" i="3" s="1"/>
  <c r="I23" i="3"/>
  <c r="I19" i="3" s="1"/>
  <c r="I20" i="3"/>
  <c r="H32" i="3"/>
  <c r="H31" i="3"/>
  <c r="H30" i="3"/>
  <c r="M29" i="3"/>
  <c r="L29" i="3"/>
  <c r="K29" i="3"/>
  <c r="J29" i="3"/>
  <c r="I29" i="3"/>
  <c r="I21" i="3" s="1"/>
  <c r="H86" i="4"/>
  <c r="H87" i="4"/>
  <c r="H88" i="4"/>
  <c r="H85" i="4"/>
  <c r="H23" i="4"/>
  <c r="H70" i="4"/>
  <c r="H71" i="4"/>
  <c r="H72" i="4"/>
  <c r="H42" i="4"/>
  <c r="H43" i="4"/>
  <c r="H44" i="4"/>
  <c r="H19" i="4" l="1"/>
  <c r="H95" i="4"/>
  <c r="H29" i="3"/>
  <c r="F85" i="4"/>
  <c r="E85" i="4"/>
  <c r="E81" i="4" s="1"/>
  <c r="F81" i="4"/>
  <c r="H77" i="4"/>
  <c r="H73" i="4"/>
  <c r="F69" i="4"/>
  <c r="F65" i="4" s="1"/>
  <c r="E41" i="4"/>
  <c r="H61" i="4"/>
  <c r="H57" i="4"/>
  <c r="H53" i="4"/>
  <c r="H49" i="4"/>
  <c r="H45" i="4"/>
  <c r="F41" i="4"/>
  <c r="E21" i="4"/>
  <c r="F21" i="4"/>
  <c r="H22" i="4"/>
  <c r="H18" i="4" s="1"/>
  <c r="H94" i="4" s="1"/>
  <c r="H96" i="4"/>
  <c r="H37" i="4"/>
  <c r="H33" i="4"/>
  <c r="H29" i="4"/>
  <c r="H25" i="4"/>
  <c r="H28" i="3"/>
  <c r="H27" i="3"/>
  <c r="H26" i="3"/>
  <c r="M25" i="3"/>
  <c r="M21" i="3" s="1"/>
  <c r="M17" i="3" s="1"/>
  <c r="L25" i="3"/>
  <c r="L21" i="3" s="1"/>
  <c r="L17" i="3" s="1"/>
  <c r="K25" i="3"/>
  <c r="K21" i="3" s="1"/>
  <c r="K17" i="3" s="1"/>
  <c r="J25" i="3"/>
  <c r="J21" i="3" s="1"/>
  <c r="I17" i="3"/>
  <c r="H24" i="3"/>
  <c r="H23" i="3"/>
  <c r="H22" i="3"/>
  <c r="H41" i="4" l="1"/>
  <c r="H69" i="4"/>
  <c r="H21" i="4"/>
  <c r="J17" i="3"/>
  <c r="H21" i="3"/>
  <c r="H18" i="3"/>
  <c r="H19" i="3"/>
  <c r="H20" i="3"/>
  <c r="H25" i="3"/>
  <c r="H25" i="2"/>
  <c r="J25" i="2"/>
  <c r="L25" i="2"/>
  <c r="N25" i="2"/>
  <c r="F25" i="2"/>
  <c r="H21" i="2"/>
  <c r="J21" i="2"/>
  <c r="L21" i="2"/>
  <c r="N21" i="2"/>
  <c r="F21" i="2"/>
  <c r="N18" i="2"/>
  <c r="N19" i="2"/>
  <c r="N20" i="2"/>
  <c r="L18" i="2"/>
  <c r="L19" i="2"/>
  <c r="L20" i="2"/>
  <c r="J18" i="2"/>
  <c r="J19" i="2"/>
  <c r="J20" i="2"/>
  <c r="H18" i="2"/>
  <c r="H19" i="2"/>
  <c r="H20" i="2"/>
  <c r="F18" i="2"/>
  <c r="F19" i="2"/>
  <c r="F20" i="2"/>
  <c r="E28" i="2"/>
  <c r="E27" i="2"/>
  <c r="E26" i="2"/>
  <c r="E24" i="2"/>
  <c r="H41" i="1"/>
  <c r="H42" i="1"/>
  <c r="H43" i="1"/>
  <c r="H44" i="1"/>
  <c r="H24" i="1"/>
  <c r="H25" i="1"/>
  <c r="H26" i="1"/>
  <c r="H27" i="1"/>
  <c r="H28" i="1"/>
  <c r="H33" i="1"/>
  <c r="H34" i="1"/>
  <c r="H35" i="1"/>
  <c r="H36" i="1"/>
  <c r="H32" i="1"/>
  <c r="H105" i="1"/>
  <c r="H104" i="1"/>
  <c r="H103" i="1"/>
  <c r="H102" i="1"/>
  <c r="H101" i="1"/>
  <c r="H124" i="1"/>
  <c r="H17" i="4" l="1"/>
  <c r="H93" i="4" s="1"/>
  <c r="H19" i="1"/>
  <c r="H18" i="1"/>
  <c r="H17" i="1"/>
  <c r="H16" i="1"/>
  <c r="H17" i="3"/>
  <c r="N17" i="2"/>
  <c r="H30" i="1"/>
  <c r="E21" i="2"/>
  <c r="E22" i="2"/>
  <c r="L17" i="2" l="1"/>
  <c r="E18" i="2"/>
  <c r="E20" i="2"/>
  <c r="E23" i="2"/>
  <c r="H59" i="1"/>
  <c r="H60" i="1"/>
  <c r="H61" i="1"/>
  <c r="H62" i="1"/>
  <c r="H108" i="1"/>
  <c r="H116" i="1"/>
  <c r="H81" i="1"/>
  <c r="H73" i="1"/>
  <c r="H65" i="1"/>
  <c r="J17" i="2" l="1"/>
  <c r="E19" i="2"/>
  <c r="H15" i="1"/>
  <c r="H22" i="1"/>
  <c r="H38" i="1"/>
  <c r="H56" i="1"/>
  <c r="H99" i="1"/>
  <c r="H17" i="2" l="1"/>
  <c r="H13" i="1"/>
  <c r="F17" i="2" l="1"/>
  <c r="E17" i="2" s="1"/>
  <c r="E25" i="2"/>
</calcChain>
</file>

<file path=xl/sharedStrings.xml><?xml version="1.0" encoding="utf-8"?>
<sst xmlns="http://schemas.openxmlformats.org/spreadsheetml/2006/main" count="371" uniqueCount="94">
  <si>
    <t>в том числе:</t>
  </si>
  <si>
    <t xml:space="preserve">Приложение </t>
  </si>
  <si>
    <t xml:space="preserve">к постановлению администрации </t>
  </si>
  <si>
    <t>ВСЕГО (тыс. руб):</t>
  </si>
  <si>
    <t>из них по годам (тыс.руб):</t>
  </si>
  <si>
    <t>2018 год</t>
  </si>
  <si>
    <t>№ п/п</t>
  </si>
  <si>
    <t>Наименование мероприятий Программы</t>
  </si>
  <si>
    <t>Всего</t>
  </si>
  <si>
    <t>Краевой бюджет</t>
  </si>
  <si>
    <t>Местный бюджет</t>
  </si>
  <si>
    <t>Федеральный бюджет</t>
  </si>
  <si>
    <t>Всего:</t>
  </si>
  <si>
    <t>Администрация Новоавачинского сельского поселения</t>
  </si>
  <si>
    <t>2019 год</t>
  </si>
  <si>
    <t>2020 год</t>
  </si>
  <si>
    <t>2021 год</t>
  </si>
  <si>
    <t>2022 год</t>
  </si>
  <si>
    <t xml:space="preserve">из краевого бюджета: </t>
  </si>
  <si>
    <t xml:space="preserve">из Федерального бюджета: </t>
  </si>
  <si>
    <t xml:space="preserve">из местного бюджета: </t>
  </si>
  <si>
    <t>из Федерального  бюджета:</t>
  </si>
  <si>
    <t xml:space="preserve">из бюджета Камчатского края: </t>
  </si>
  <si>
    <t>из Федерального бюджета :</t>
  </si>
  <si>
    <t>Финансовое обеспечение реализации муниципальной программы «Формирование современной городской среды в  Новоавачинском сельском поселении на 2018-2022 годы»</t>
  </si>
  <si>
    <t>Источники финансирования</t>
  </si>
  <si>
    <t>Объем средств на реализацию мероприятий, всего                                     тыс. рублей</t>
  </si>
  <si>
    <t>В том числе по годам</t>
  </si>
  <si>
    <t>«Формирование современной городской среды в Новоавачинском сельском поселении"</t>
  </si>
  <si>
    <t>Подпрограмма 1 «Современная городская среда в Новоавачинском сельском поселении"</t>
  </si>
  <si>
    <t xml:space="preserve">Подпрограмма 2 «Благоустройство территории Новоавачинского сельского поселения» </t>
  </si>
  <si>
    <t>Перечень мероприятий Подпрограммы 1 «Современная городская среда в Новоавачинском сельском поселении»</t>
  </si>
  <si>
    <t>Натуральные показатели</t>
  </si>
  <si>
    <t>Ед. изм.</t>
  </si>
  <si>
    <t>Объем финансирования</t>
  </si>
  <si>
    <t xml:space="preserve">Подпрограмма 1 «Современная городская среда в Новоавачинском сельском поселении» </t>
  </si>
  <si>
    <t>2018-2022</t>
  </si>
  <si>
    <t>Объем/Источники финансирования</t>
  </si>
  <si>
    <t>Срок исполнения мероприятия</t>
  </si>
  <si>
    <t>кол-во</t>
  </si>
  <si>
    <t>*</t>
  </si>
  <si>
    <t>Всего, в т. ч.:</t>
  </si>
  <si>
    <t>Основное мероприятие 1.1 «Предоставление межбюджетных трансфертов  муниципальным образованиям  в Камчатском крае на поддержку муниципальных программ формирования современной городской среды»:</t>
  </si>
  <si>
    <t>«Благоустройство дворовых территорий»</t>
  </si>
  <si>
    <t>Исполнители мероприятий</t>
  </si>
  <si>
    <t>Перечень основных мероприятий   Подпрограммы 2  «Благоустройство территории Новоавачинского сельского поселения на 2018 год»</t>
  </si>
  <si>
    <t>Основное мероприятие 2.1.  «Капитальный ремонт и ремонт автомобильных дорог общего пользования населенных пунктов (в том числе элементов улично-дорожной сети, включая тротуары и парковки), дворовых территорий многоквартирных домов и проездов к ним»</t>
  </si>
  <si>
    <t xml:space="preserve">Капитальный ремонт и ремонт автомобильных дорог общего пользования населенных пунктов: </t>
  </si>
  <si>
    <t>1,1,1</t>
  </si>
  <si>
    <t>1,1,2</t>
  </si>
  <si>
    <t>1,1,3</t>
  </si>
  <si>
    <t>1,1,4</t>
  </si>
  <si>
    <t>Ремонт асфальтобетонного покрытия дороги общего пользования по ул. Центральная в          пос. Двуречье</t>
  </si>
  <si>
    <t>Ремонт асфальтобетонного покрытия дороги общего пользования по ул. Первомайская, Совхозная в пос. Нагорный</t>
  </si>
  <si>
    <t>1,2,1</t>
  </si>
  <si>
    <t>1,2,2</t>
  </si>
  <si>
    <t>1,2,3</t>
  </si>
  <si>
    <t>1,2,4</t>
  </si>
  <si>
    <t>1,2,5</t>
  </si>
  <si>
    <t>Капитальный ремонт и ремонт дворовых территорий многоквартирных домов и проездов к ним:</t>
  </si>
  <si>
    <t>Ремонт асфальтобетонного покрытия межквартального проезда вдоль жилого дома     № 15 по ул. Молодежная в пос. Новый</t>
  </si>
  <si>
    <t>Ремонт асфальтобетонного покрытия межквартального проезда вдоль жилого дома    № 17, 19 по ул. Молодежная в пос. Новый</t>
  </si>
  <si>
    <t>Основное мероприятие 2.2.  «Ремонт и реконструкция элементов архитектуры  ландшафта»</t>
  </si>
  <si>
    <t>Основное мероприятие 2.3.   «Ремонт и устройство уличных сетей наружного освещения»</t>
  </si>
  <si>
    <t>Ремонт асфальтобетонного покрытия дороги общего пользования по ул. Промышленная в  пос. Нагорный</t>
  </si>
  <si>
    <t>Устройство автомобильной дороги по   ул. Ольховая в пос. Новый</t>
  </si>
  <si>
    <t>Основное мероприятие 2.4.  «Обустройство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скверов»</t>
  </si>
  <si>
    <t>Основные мероприятия 2.5.   «Устройство, проектирование, восстановление детских и других придомовых площадок»</t>
  </si>
  <si>
    <t>Восстановление детских площадок</t>
  </si>
  <si>
    <t>Ремонт линии наружного освещения по   ул. Центральная в   пос. Двуречье</t>
  </si>
  <si>
    <t>Ремонт линии наружного освещения по  ул. Совхозная в   пос. Красный</t>
  </si>
  <si>
    <t>ВСЕГО ПО ПОДПРОГРАММЕ 2</t>
  </si>
  <si>
    <t xml:space="preserve">Благоустройство территорий общего пользования           </t>
  </si>
  <si>
    <t>Ремонт асфальтобетонного покрытия межквартального проезда вдоль жилого дома                      № 21 по ул. Молодежная в пос. Новый</t>
  </si>
  <si>
    <t>Ремонт асфальтобетонного покрытия межквартального проезда вдоль жилого дома                        № 22, 22а по ул. Молодежная в пос. Новый</t>
  </si>
  <si>
    <t>Ремонт асфальтобетонного покрытия межквартального проезда вдоль жилого дома                        № 23, 23а по ул. Молодежная в пос. Новый</t>
  </si>
  <si>
    <t xml:space="preserve">Новоавачинского сельского поселения </t>
  </si>
  <si>
    <t xml:space="preserve">            от « 29 »     декабря  2017 г.        № 209             </t>
  </si>
  <si>
    <t>Объемы и источники финансирования Программы :</t>
  </si>
  <si>
    <t>Общий объем финансирования Программы за счет всех источников составляет :</t>
  </si>
  <si>
    <t>Приложение  1</t>
  </si>
  <si>
    <t>Приложение  2</t>
  </si>
  <si>
    <t>Объемы и источники финансирования Подпрограммы 1:</t>
  </si>
  <si>
    <t>Общий объем финансирования Подпрограммы 1 за счет всех источников составляет :</t>
  </si>
  <si>
    <t>Объемы бюджетных ассигнований Подпрограммы 2 :</t>
  </si>
  <si>
    <t>Приложение  3</t>
  </si>
  <si>
    <t xml:space="preserve">от  " 29 »     декабря  2017 г.        № 209             </t>
  </si>
  <si>
    <t>Общий объем финансирования Подпрограммы 2 за счет всех источников составляет :</t>
  </si>
  <si>
    <t>Приложение  4</t>
  </si>
  <si>
    <t>Приложение 5</t>
  </si>
  <si>
    <t>Приложение 6</t>
  </si>
  <si>
    <t xml:space="preserve"> от « 29 »     декабря  2017 г.        № 209             </t>
  </si>
  <si>
    <t xml:space="preserve">от « 29 »     декабря  2017 г.        № 209             </t>
  </si>
  <si>
    <t>от "28 " февраля  2019 год    №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</si>
</sst>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0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/>
    <xf numFmtId="166" fontId="3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9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4" fillId="0" borderId="19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3" xfId="0" applyFont="1" applyBorder="1" applyAlignment="1">
      <alignment horizontal="left" wrapText="1"/>
    </xf>
    <xf numFmtId="0" fontId="3" fillId="0" borderId="14" xfId="0" applyFont="1" applyBorder="1" applyAlignment="1">
      <alignment horizontal="left" wrapText="1"/>
    </xf>
    <xf numFmtId="0" fontId="3" fillId="0" borderId="18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0" fontId="3" fillId="0" borderId="18" xfId="0" applyFont="1" applyBorder="1" applyAlignment="1">
      <alignment horizontal="left" wrapText="1"/>
    </xf>
    <xf numFmtId="0" fontId="3" fillId="0" borderId="16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Border="1" applyAlignment="1">
      <alignment horizontal="right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wrapText="1"/>
    </xf>
    <xf numFmtId="164" fontId="3" fillId="0" borderId="11" xfId="0" applyNumberFormat="1" applyFont="1" applyBorder="1" applyAlignment="1">
      <alignment horizontal="center" wrapText="1"/>
    </xf>
    <xf numFmtId="164" fontId="3" fillId="0" borderId="13" xfId="0" applyNumberFormat="1" applyFont="1" applyBorder="1" applyAlignment="1">
      <alignment horizont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166" fontId="3" fillId="0" borderId="4" xfId="0" applyNumberFormat="1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30" xfId="0" applyFont="1" applyBorder="1" applyAlignment="1">
      <alignment horizont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166" fontId="3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31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2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37" xfId="0" applyFont="1" applyBorder="1" applyAlignment="1">
      <alignment horizontal="left" vertical="center" wrapText="1"/>
    </xf>
    <xf numFmtId="0" fontId="4" fillId="0" borderId="3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39" xfId="0" applyFont="1" applyBorder="1" applyAlignment="1">
      <alignment horizontal="center" wrapText="1"/>
    </xf>
    <xf numFmtId="0" fontId="3" fillId="0" borderId="40" xfId="0" applyFont="1" applyBorder="1" applyAlignment="1">
      <alignment horizontal="center" wrapText="1"/>
    </xf>
    <xf numFmtId="0" fontId="3" fillId="0" borderId="41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47" xfId="0" applyFont="1" applyBorder="1" applyAlignment="1">
      <alignment horizontal="center" wrapText="1"/>
    </xf>
    <xf numFmtId="0" fontId="3" fillId="0" borderId="42" xfId="0" applyFont="1" applyBorder="1" applyAlignment="1">
      <alignment horizont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wrapText="1"/>
    </xf>
    <xf numFmtId="0" fontId="4" fillId="0" borderId="40" xfId="0" applyFont="1" applyBorder="1" applyAlignment="1">
      <alignment horizontal="center" wrapText="1"/>
    </xf>
    <xf numFmtId="0" fontId="4" fillId="0" borderId="4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3" fillId="0" borderId="48" xfId="0" applyFont="1" applyBorder="1" applyAlignment="1">
      <alignment horizontal="left" vertical="center" wrapText="1"/>
    </xf>
    <xf numFmtId="0" fontId="3" fillId="0" borderId="48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wrapText="1"/>
    </xf>
    <xf numFmtId="0" fontId="4" fillId="0" borderId="29" xfId="0" applyFont="1" applyBorder="1" applyAlignment="1">
      <alignment horizontal="center" wrapText="1"/>
    </xf>
    <xf numFmtId="0" fontId="4" fillId="0" borderId="30" xfId="0" applyFont="1" applyBorder="1" applyAlignment="1">
      <alignment horizont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164" fontId="3" fillId="0" borderId="49" xfId="0" applyNumberFormat="1" applyFont="1" applyBorder="1" applyAlignment="1">
      <alignment horizontal="center" wrapText="1"/>
    </xf>
    <xf numFmtId="0" fontId="3" fillId="0" borderId="49" xfId="0" applyFont="1" applyBorder="1" applyAlignment="1">
      <alignment horizontal="center" wrapText="1"/>
    </xf>
    <xf numFmtId="0" fontId="4" fillId="0" borderId="50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4" fillId="0" borderId="47" xfId="0" applyFont="1" applyBorder="1" applyAlignment="1">
      <alignment horizontal="center" wrapText="1"/>
    </xf>
    <xf numFmtId="0" fontId="3" fillId="0" borderId="26" xfId="0" applyFont="1" applyBorder="1" applyAlignment="1">
      <alignment horizont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164" fontId="3" fillId="0" borderId="26" xfId="0" applyNumberFormat="1" applyFont="1" applyBorder="1" applyAlignment="1">
      <alignment horizontal="center" wrapText="1"/>
    </xf>
    <xf numFmtId="164" fontId="3" fillId="0" borderId="48" xfId="0" applyNumberFormat="1" applyFont="1" applyBorder="1" applyAlignment="1">
      <alignment horizontal="center" wrapText="1"/>
    </xf>
    <xf numFmtId="164" fontId="3" fillId="0" borderId="4" xfId="0" applyNumberFormat="1" applyFont="1" applyBorder="1" applyAlignment="1">
      <alignment horizontal="center" wrapText="1"/>
    </xf>
    <xf numFmtId="164" fontId="3" fillId="0" borderId="22" xfId="0" applyNumberFormat="1" applyFont="1" applyBorder="1" applyAlignment="1">
      <alignment horizontal="center" wrapText="1"/>
    </xf>
    <xf numFmtId="0" fontId="3" fillId="0" borderId="48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3"/>
  <sheetViews>
    <sheetView topLeftCell="A127" workbookViewId="0">
      <selection sqref="A1:K130"/>
    </sheetView>
  </sheetViews>
  <sheetFormatPr defaultRowHeight="15" x14ac:dyDescent="0.25"/>
  <cols>
    <col min="1" max="2" width="9.140625" customWidth="1"/>
    <col min="3" max="3" width="4.28515625" customWidth="1"/>
    <col min="4" max="4" width="0.5703125" hidden="1" customWidth="1"/>
    <col min="7" max="7" width="9.28515625" customWidth="1"/>
    <col min="13" max="13" width="13.140625" customWidth="1"/>
    <col min="15" max="15" width="21.7109375" customWidth="1"/>
  </cols>
  <sheetData>
    <row r="1" spans="1:11" ht="18.75" customHeight="1" x14ac:dyDescent="0.25">
      <c r="A1" s="28"/>
      <c r="B1" s="28"/>
      <c r="C1" s="28"/>
      <c r="D1" s="28"/>
      <c r="E1" s="28"/>
      <c r="F1" s="74" t="s">
        <v>80</v>
      </c>
      <c r="G1" s="74"/>
      <c r="H1" s="74"/>
      <c r="I1" s="74"/>
      <c r="J1" s="74"/>
      <c r="K1" s="74"/>
    </row>
    <row r="2" spans="1:11" ht="15" customHeight="1" x14ac:dyDescent="0.25">
      <c r="A2" s="28"/>
      <c r="B2" s="28"/>
      <c r="C2" s="28"/>
      <c r="D2" s="28"/>
      <c r="E2" s="28"/>
      <c r="F2" s="74" t="s">
        <v>2</v>
      </c>
      <c r="G2" s="74"/>
      <c r="H2" s="74"/>
      <c r="I2" s="74"/>
      <c r="J2" s="74"/>
      <c r="K2" s="74"/>
    </row>
    <row r="3" spans="1:11" ht="15" customHeight="1" x14ac:dyDescent="0.25">
      <c r="A3" s="28"/>
      <c r="B3" s="28"/>
      <c r="C3" s="28"/>
      <c r="D3" s="28"/>
      <c r="E3" s="28"/>
      <c r="F3" s="74" t="s">
        <v>76</v>
      </c>
      <c r="G3" s="74"/>
      <c r="H3" s="74"/>
      <c r="I3" s="74"/>
      <c r="J3" s="74"/>
      <c r="K3" s="74"/>
    </row>
    <row r="4" spans="1:11" ht="15" customHeight="1" x14ac:dyDescent="0.25">
      <c r="A4" s="28"/>
      <c r="B4" s="28"/>
      <c r="C4" s="28"/>
      <c r="D4" s="28"/>
      <c r="E4" s="28"/>
      <c r="F4" s="74" t="s">
        <v>93</v>
      </c>
      <c r="G4" s="74"/>
      <c r="H4" s="74"/>
      <c r="I4" s="74"/>
      <c r="J4" s="74"/>
      <c r="K4" s="74"/>
    </row>
    <row r="5" spans="1:11" ht="15" customHeight="1" x14ac:dyDescent="0.25">
      <c r="A5" s="28"/>
      <c r="B5" s="28"/>
      <c r="C5" s="28"/>
      <c r="D5" s="28"/>
      <c r="E5" s="28"/>
      <c r="F5" s="29"/>
      <c r="G5" s="29"/>
      <c r="H5" s="29"/>
      <c r="I5" s="29"/>
      <c r="J5" s="29"/>
      <c r="K5" s="29"/>
    </row>
    <row r="6" spans="1:11" ht="15" customHeight="1" x14ac:dyDescent="0.25">
      <c r="A6" s="28"/>
      <c r="B6" s="28"/>
      <c r="C6" s="28"/>
      <c r="D6" s="28"/>
      <c r="E6" s="28"/>
      <c r="F6" s="29"/>
      <c r="G6" s="29"/>
      <c r="H6" s="29"/>
      <c r="I6" s="29"/>
      <c r="J6" s="29"/>
      <c r="K6" s="29"/>
    </row>
    <row r="7" spans="1:11" ht="15" customHeight="1" x14ac:dyDescent="0.25">
      <c r="A7" s="28"/>
      <c r="B7" s="28"/>
      <c r="C7" s="28"/>
      <c r="D7" s="28"/>
      <c r="E7" s="28"/>
      <c r="F7" s="74" t="s">
        <v>1</v>
      </c>
      <c r="G7" s="74"/>
      <c r="H7" s="74"/>
      <c r="I7" s="74"/>
      <c r="J7" s="74"/>
      <c r="K7" s="74"/>
    </row>
    <row r="8" spans="1:11" ht="15" customHeight="1" x14ac:dyDescent="0.25">
      <c r="A8" s="28"/>
      <c r="B8" s="28"/>
      <c r="C8" s="28"/>
      <c r="D8" s="28"/>
      <c r="E8" s="28"/>
      <c r="F8" s="74" t="s">
        <v>2</v>
      </c>
      <c r="G8" s="74"/>
      <c r="H8" s="74"/>
      <c r="I8" s="74"/>
      <c r="J8" s="74"/>
      <c r="K8" s="74"/>
    </row>
    <row r="9" spans="1:11" ht="15" customHeight="1" x14ac:dyDescent="0.25">
      <c r="A9" s="28"/>
      <c r="B9" s="28"/>
      <c r="C9" s="28"/>
      <c r="D9" s="28"/>
      <c r="E9" s="28"/>
      <c r="F9" s="74" t="s">
        <v>76</v>
      </c>
      <c r="G9" s="74"/>
      <c r="H9" s="74"/>
      <c r="I9" s="74"/>
      <c r="J9" s="74"/>
      <c r="K9" s="74"/>
    </row>
    <row r="10" spans="1:11" ht="15.75" x14ac:dyDescent="0.25">
      <c r="A10" s="28"/>
      <c r="B10" s="28"/>
      <c r="C10" s="28"/>
      <c r="D10" s="28"/>
      <c r="E10" s="28"/>
      <c r="F10" s="74" t="s">
        <v>91</v>
      </c>
      <c r="G10" s="74"/>
      <c r="H10" s="74"/>
      <c r="I10" s="74"/>
      <c r="J10" s="74"/>
      <c r="K10" s="74"/>
    </row>
    <row r="11" spans="1:11" ht="16.5" thickBot="1" x14ac:dyDescent="0.3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</row>
    <row r="12" spans="1:11" ht="32.25" customHeight="1" x14ac:dyDescent="0.25">
      <c r="A12" s="61" t="s">
        <v>78</v>
      </c>
      <c r="B12" s="62"/>
      <c r="C12" s="62"/>
      <c r="D12" s="62"/>
      <c r="E12" s="71" t="s">
        <v>79</v>
      </c>
      <c r="F12" s="72"/>
      <c r="G12" s="72"/>
      <c r="H12" s="72"/>
      <c r="I12" s="72"/>
      <c r="J12" s="72"/>
      <c r="K12" s="73"/>
    </row>
    <row r="13" spans="1:11" ht="15.75" x14ac:dyDescent="0.25">
      <c r="A13" s="64"/>
      <c r="B13" s="65"/>
      <c r="C13" s="65"/>
      <c r="D13" s="65"/>
      <c r="E13" s="51" t="s">
        <v>3</v>
      </c>
      <c r="F13" s="52"/>
      <c r="G13" s="52"/>
      <c r="H13" s="53">
        <f>H15+H16+H17+H18+H19</f>
        <v>35072.869650000001</v>
      </c>
      <c r="I13" s="53"/>
      <c r="J13" s="53"/>
      <c r="K13" s="54"/>
    </row>
    <row r="14" spans="1:11" ht="15.75" x14ac:dyDescent="0.25">
      <c r="A14" s="64"/>
      <c r="B14" s="65"/>
      <c r="C14" s="65"/>
      <c r="D14" s="65"/>
      <c r="E14" s="51" t="s">
        <v>4</v>
      </c>
      <c r="F14" s="52"/>
      <c r="G14" s="52"/>
      <c r="H14" s="52"/>
      <c r="I14" s="52"/>
      <c r="J14" s="52"/>
      <c r="K14" s="55"/>
    </row>
    <row r="15" spans="1:11" ht="15.75" x14ac:dyDescent="0.25">
      <c r="A15" s="64"/>
      <c r="B15" s="65"/>
      <c r="C15" s="65"/>
      <c r="D15" s="65"/>
      <c r="E15" s="44" t="s">
        <v>5</v>
      </c>
      <c r="F15" s="45"/>
      <c r="G15" s="45"/>
      <c r="H15" s="46">
        <f>H24+H32+H40</f>
        <v>25012.869650000001</v>
      </c>
      <c r="I15" s="46"/>
      <c r="J15" s="46"/>
      <c r="K15" s="47"/>
    </row>
    <row r="16" spans="1:11" ht="15.75" x14ac:dyDescent="0.25">
      <c r="A16" s="64"/>
      <c r="B16" s="65"/>
      <c r="C16" s="65"/>
      <c r="D16" s="65"/>
      <c r="E16" s="44" t="s">
        <v>14</v>
      </c>
      <c r="F16" s="45"/>
      <c r="G16" s="45"/>
      <c r="H16" s="46">
        <f t="shared" ref="H16:H19" si="0">H25+H33+H41</f>
        <v>2515</v>
      </c>
      <c r="I16" s="46"/>
      <c r="J16" s="46"/>
      <c r="K16" s="47"/>
    </row>
    <row r="17" spans="1:11" ht="15.75" x14ac:dyDescent="0.25">
      <c r="A17" s="64"/>
      <c r="B17" s="65"/>
      <c r="C17" s="65"/>
      <c r="D17" s="65"/>
      <c r="E17" s="44" t="s">
        <v>15</v>
      </c>
      <c r="F17" s="45"/>
      <c r="G17" s="45"/>
      <c r="H17" s="46">
        <f t="shared" si="0"/>
        <v>2515</v>
      </c>
      <c r="I17" s="46"/>
      <c r="J17" s="46"/>
      <c r="K17" s="47"/>
    </row>
    <row r="18" spans="1:11" ht="15.75" x14ac:dyDescent="0.25">
      <c r="A18" s="64"/>
      <c r="B18" s="65"/>
      <c r="C18" s="65"/>
      <c r="D18" s="65"/>
      <c r="E18" s="44" t="s">
        <v>16</v>
      </c>
      <c r="F18" s="45"/>
      <c r="G18" s="45"/>
      <c r="H18" s="46">
        <f t="shared" si="0"/>
        <v>2515</v>
      </c>
      <c r="I18" s="46"/>
      <c r="J18" s="46"/>
      <c r="K18" s="47"/>
    </row>
    <row r="19" spans="1:11" ht="15.75" x14ac:dyDescent="0.25">
      <c r="A19" s="64"/>
      <c r="B19" s="65"/>
      <c r="C19" s="65"/>
      <c r="D19" s="65"/>
      <c r="E19" s="44" t="s">
        <v>17</v>
      </c>
      <c r="F19" s="45"/>
      <c r="G19" s="45"/>
      <c r="H19" s="46">
        <f t="shared" si="0"/>
        <v>2515</v>
      </c>
      <c r="I19" s="46"/>
      <c r="J19" s="46"/>
      <c r="K19" s="47"/>
    </row>
    <row r="20" spans="1:11" ht="15.75" x14ac:dyDescent="0.25">
      <c r="A20" s="64"/>
      <c r="B20" s="65"/>
      <c r="C20" s="65"/>
      <c r="D20" s="65"/>
      <c r="E20" s="48" t="s">
        <v>0</v>
      </c>
      <c r="F20" s="49"/>
      <c r="G20" s="49"/>
      <c r="H20" s="49"/>
      <c r="I20" s="49"/>
      <c r="J20" s="49"/>
      <c r="K20" s="50"/>
    </row>
    <row r="21" spans="1:11" ht="15.75" x14ac:dyDescent="0.25">
      <c r="A21" s="64"/>
      <c r="B21" s="65"/>
      <c r="C21" s="65"/>
      <c r="D21" s="65"/>
      <c r="E21" s="48" t="s">
        <v>23</v>
      </c>
      <c r="F21" s="49"/>
      <c r="G21" s="49"/>
      <c r="H21" s="49"/>
      <c r="I21" s="49"/>
      <c r="J21" s="49"/>
      <c r="K21" s="50"/>
    </row>
    <row r="22" spans="1:11" ht="15.75" x14ac:dyDescent="0.25">
      <c r="A22" s="64"/>
      <c r="B22" s="65"/>
      <c r="C22" s="65"/>
      <c r="D22" s="65"/>
      <c r="E22" s="51" t="s">
        <v>3</v>
      </c>
      <c r="F22" s="52"/>
      <c r="G22" s="52"/>
      <c r="H22" s="53">
        <f>H24+H25+H26+H27+H28</f>
        <v>1033.6712500000001</v>
      </c>
      <c r="I22" s="53"/>
      <c r="J22" s="53"/>
      <c r="K22" s="54"/>
    </row>
    <row r="23" spans="1:11" ht="15.75" x14ac:dyDescent="0.25">
      <c r="A23" s="64"/>
      <c r="B23" s="65"/>
      <c r="C23" s="65"/>
      <c r="D23" s="65"/>
      <c r="E23" s="51" t="s">
        <v>4</v>
      </c>
      <c r="F23" s="52"/>
      <c r="G23" s="52"/>
      <c r="H23" s="52"/>
      <c r="I23" s="52"/>
      <c r="J23" s="52"/>
      <c r="K23" s="55"/>
    </row>
    <row r="24" spans="1:11" ht="18.75" customHeight="1" x14ac:dyDescent="0.25">
      <c r="A24" s="64"/>
      <c r="B24" s="65"/>
      <c r="C24" s="65"/>
      <c r="D24" s="65"/>
      <c r="E24" s="44" t="s">
        <v>5</v>
      </c>
      <c r="F24" s="45"/>
      <c r="G24" s="45"/>
      <c r="H24" s="46">
        <f>H67+H110</f>
        <v>1033.6712500000001</v>
      </c>
      <c r="I24" s="46"/>
      <c r="J24" s="46"/>
      <c r="K24" s="47"/>
    </row>
    <row r="25" spans="1:11" ht="16.5" customHeight="1" x14ac:dyDescent="0.25">
      <c r="A25" s="64"/>
      <c r="B25" s="65"/>
      <c r="C25" s="65"/>
      <c r="D25" s="65"/>
      <c r="E25" s="44" t="s">
        <v>14</v>
      </c>
      <c r="F25" s="45"/>
      <c r="G25" s="45"/>
      <c r="H25" s="46">
        <f>H68+H111</f>
        <v>0</v>
      </c>
      <c r="I25" s="46"/>
      <c r="J25" s="46"/>
      <c r="K25" s="47"/>
    </row>
    <row r="26" spans="1:11" ht="16.5" customHeight="1" x14ac:dyDescent="0.25">
      <c r="A26" s="64"/>
      <c r="B26" s="65"/>
      <c r="C26" s="65"/>
      <c r="D26" s="65"/>
      <c r="E26" s="44" t="s">
        <v>15</v>
      </c>
      <c r="F26" s="45"/>
      <c r="G26" s="45"/>
      <c r="H26" s="46">
        <f>H69+H112</f>
        <v>0</v>
      </c>
      <c r="I26" s="46"/>
      <c r="J26" s="46"/>
      <c r="K26" s="47"/>
    </row>
    <row r="27" spans="1:11" ht="15.75" customHeight="1" x14ac:dyDescent="0.25">
      <c r="A27" s="64"/>
      <c r="B27" s="65"/>
      <c r="C27" s="65"/>
      <c r="D27" s="65"/>
      <c r="E27" s="44" t="s">
        <v>16</v>
      </c>
      <c r="F27" s="45"/>
      <c r="G27" s="45"/>
      <c r="H27" s="46">
        <f>H70+H113</f>
        <v>0</v>
      </c>
      <c r="I27" s="46"/>
      <c r="J27" s="46"/>
      <c r="K27" s="47"/>
    </row>
    <row r="28" spans="1:11" ht="18.75" customHeight="1" x14ac:dyDescent="0.25">
      <c r="A28" s="64"/>
      <c r="B28" s="65"/>
      <c r="C28" s="65"/>
      <c r="D28" s="65"/>
      <c r="E28" s="44" t="s">
        <v>17</v>
      </c>
      <c r="F28" s="45"/>
      <c r="G28" s="45"/>
      <c r="H28" s="46">
        <f>H71+H114</f>
        <v>0</v>
      </c>
      <c r="I28" s="46"/>
      <c r="J28" s="46"/>
      <c r="K28" s="47"/>
    </row>
    <row r="29" spans="1:11" ht="15.75" x14ac:dyDescent="0.25">
      <c r="A29" s="64"/>
      <c r="B29" s="65"/>
      <c r="C29" s="65"/>
      <c r="D29" s="65"/>
      <c r="E29" s="48" t="s">
        <v>22</v>
      </c>
      <c r="F29" s="49"/>
      <c r="G29" s="49"/>
      <c r="H29" s="49"/>
      <c r="I29" s="49"/>
      <c r="J29" s="49"/>
      <c r="K29" s="50"/>
    </row>
    <row r="30" spans="1:11" ht="15.75" x14ac:dyDescent="0.25">
      <c r="A30" s="64"/>
      <c r="B30" s="65"/>
      <c r="C30" s="65"/>
      <c r="D30" s="65"/>
      <c r="E30" s="51" t="s">
        <v>3</v>
      </c>
      <c r="F30" s="52"/>
      <c r="G30" s="52"/>
      <c r="H30" s="53">
        <f>H32+H33+H34+H35+H36</f>
        <v>29817.214680000001</v>
      </c>
      <c r="I30" s="53"/>
      <c r="J30" s="53"/>
      <c r="K30" s="54"/>
    </row>
    <row r="31" spans="1:11" ht="15.75" x14ac:dyDescent="0.25">
      <c r="A31" s="64"/>
      <c r="B31" s="65"/>
      <c r="C31" s="65"/>
      <c r="D31" s="65"/>
      <c r="E31" s="51" t="s">
        <v>4</v>
      </c>
      <c r="F31" s="52"/>
      <c r="G31" s="52"/>
      <c r="H31" s="52"/>
      <c r="I31" s="52"/>
      <c r="J31" s="52"/>
      <c r="K31" s="55"/>
    </row>
    <row r="32" spans="1:11" ht="18.75" customHeight="1" x14ac:dyDescent="0.25">
      <c r="A32" s="64"/>
      <c r="B32" s="65"/>
      <c r="C32" s="65"/>
      <c r="D32" s="65"/>
      <c r="E32" s="44" t="s">
        <v>5</v>
      </c>
      <c r="F32" s="45"/>
      <c r="G32" s="45"/>
      <c r="H32" s="46">
        <f>H75+H118</f>
        <v>20817.214680000001</v>
      </c>
      <c r="I32" s="46"/>
      <c r="J32" s="46"/>
      <c r="K32" s="47"/>
    </row>
    <row r="33" spans="1:11" ht="18.75" customHeight="1" x14ac:dyDescent="0.25">
      <c r="A33" s="64"/>
      <c r="B33" s="65"/>
      <c r="C33" s="65"/>
      <c r="D33" s="65"/>
      <c r="E33" s="44" t="s">
        <v>14</v>
      </c>
      <c r="F33" s="45"/>
      <c r="G33" s="45"/>
      <c r="H33" s="46">
        <f>H76+H119</f>
        <v>2250</v>
      </c>
      <c r="I33" s="46"/>
      <c r="J33" s="46"/>
      <c r="K33" s="47"/>
    </row>
    <row r="34" spans="1:11" ht="18.75" customHeight="1" x14ac:dyDescent="0.25">
      <c r="A34" s="64"/>
      <c r="B34" s="65"/>
      <c r="C34" s="65"/>
      <c r="D34" s="65"/>
      <c r="E34" s="44" t="s">
        <v>15</v>
      </c>
      <c r="F34" s="45"/>
      <c r="G34" s="45"/>
      <c r="H34" s="46">
        <f>H77+H120</f>
        <v>2250</v>
      </c>
      <c r="I34" s="46"/>
      <c r="J34" s="46"/>
      <c r="K34" s="47"/>
    </row>
    <row r="35" spans="1:11" ht="18.75" customHeight="1" x14ac:dyDescent="0.25">
      <c r="A35" s="64"/>
      <c r="B35" s="65"/>
      <c r="C35" s="65"/>
      <c r="D35" s="65"/>
      <c r="E35" s="44" t="s">
        <v>16</v>
      </c>
      <c r="F35" s="45"/>
      <c r="G35" s="45"/>
      <c r="H35" s="46">
        <f>H78+H121</f>
        <v>2250</v>
      </c>
      <c r="I35" s="46"/>
      <c r="J35" s="46"/>
      <c r="K35" s="47"/>
    </row>
    <row r="36" spans="1:11" ht="18.75" customHeight="1" x14ac:dyDescent="0.25">
      <c r="A36" s="64"/>
      <c r="B36" s="65"/>
      <c r="C36" s="65"/>
      <c r="D36" s="65"/>
      <c r="E36" s="44" t="s">
        <v>17</v>
      </c>
      <c r="F36" s="45"/>
      <c r="G36" s="45"/>
      <c r="H36" s="46">
        <f>H79+H122</f>
        <v>2250</v>
      </c>
      <c r="I36" s="46"/>
      <c r="J36" s="46"/>
      <c r="K36" s="47"/>
    </row>
    <row r="37" spans="1:11" ht="15.75" x14ac:dyDescent="0.25">
      <c r="A37" s="64"/>
      <c r="B37" s="65"/>
      <c r="C37" s="65"/>
      <c r="D37" s="65"/>
      <c r="E37" s="48" t="s">
        <v>20</v>
      </c>
      <c r="F37" s="49"/>
      <c r="G37" s="49"/>
      <c r="H37" s="49"/>
      <c r="I37" s="49"/>
      <c r="J37" s="49"/>
      <c r="K37" s="50"/>
    </row>
    <row r="38" spans="1:11" ht="15.75" x14ac:dyDescent="0.25">
      <c r="A38" s="64"/>
      <c r="B38" s="65"/>
      <c r="C38" s="65"/>
      <c r="D38" s="65"/>
      <c r="E38" s="51" t="s">
        <v>3</v>
      </c>
      <c r="F38" s="52"/>
      <c r="G38" s="52"/>
      <c r="H38" s="53">
        <f>H40+H41+H42+H43+H44</f>
        <v>4221.9837200000002</v>
      </c>
      <c r="I38" s="53"/>
      <c r="J38" s="53"/>
      <c r="K38" s="54"/>
    </row>
    <row r="39" spans="1:11" ht="15.75" x14ac:dyDescent="0.25">
      <c r="A39" s="64"/>
      <c r="B39" s="65"/>
      <c r="C39" s="65"/>
      <c r="D39" s="65"/>
      <c r="E39" s="51" t="s">
        <v>4</v>
      </c>
      <c r="F39" s="52"/>
      <c r="G39" s="52"/>
      <c r="H39" s="52"/>
      <c r="I39" s="52"/>
      <c r="J39" s="52"/>
      <c r="K39" s="55"/>
    </row>
    <row r="40" spans="1:11" ht="18.75" customHeight="1" x14ac:dyDescent="0.25">
      <c r="A40" s="64"/>
      <c r="B40" s="65"/>
      <c r="C40" s="65"/>
      <c r="D40" s="65"/>
      <c r="E40" s="44" t="s">
        <v>5</v>
      </c>
      <c r="F40" s="45"/>
      <c r="G40" s="45"/>
      <c r="H40" s="46">
        <f>H83+H126</f>
        <v>3161.9837199999997</v>
      </c>
      <c r="I40" s="46"/>
      <c r="J40" s="46"/>
      <c r="K40" s="47"/>
    </row>
    <row r="41" spans="1:11" ht="18.75" customHeight="1" x14ac:dyDescent="0.25">
      <c r="A41" s="64"/>
      <c r="B41" s="65"/>
      <c r="C41" s="65"/>
      <c r="D41" s="65"/>
      <c r="E41" s="44" t="s">
        <v>14</v>
      </c>
      <c r="F41" s="45"/>
      <c r="G41" s="45"/>
      <c r="H41" s="46">
        <f>H84+H127</f>
        <v>265</v>
      </c>
      <c r="I41" s="46"/>
      <c r="J41" s="46"/>
      <c r="K41" s="47"/>
    </row>
    <row r="42" spans="1:11" ht="18.75" customHeight="1" x14ac:dyDescent="0.25">
      <c r="A42" s="64"/>
      <c r="B42" s="65"/>
      <c r="C42" s="65"/>
      <c r="D42" s="65"/>
      <c r="E42" s="44" t="s">
        <v>15</v>
      </c>
      <c r="F42" s="45"/>
      <c r="G42" s="45"/>
      <c r="H42" s="46">
        <f>H85+H128</f>
        <v>265</v>
      </c>
      <c r="I42" s="46"/>
      <c r="J42" s="46"/>
      <c r="K42" s="47"/>
    </row>
    <row r="43" spans="1:11" ht="15" customHeight="1" x14ac:dyDescent="0.25">
      <c r="A43" s="64"/>
      <c r="B43" s="65"/>
      <c r="C43" s="65"/>
      <c r="D43" s="65"/>
      <c r="E43" s="44" t="s">
        <v>16</v>
      </c>
      <c r="F43" s="45"/>
      <c r="G43" s="45"/>
      <c r="H43" s="46">
        <f>H86+H129</f>
        <v>265</v>
      </c>
      <c r="I43" s="46"/>
      <c r="J43" s="46"/>
      <c r="K43" s="47"/>
    </row>
    <row r="44" spans="1:11" ht="19.5" customHeight="1" thickBot="1" x14ac:dyDescent="0.3">
      <c r="A44" s="67"/>
      <c r="B44" s="68"/>
      <c r="C44" s="68"/>
      <c r="D44" s="68"/>
      <c r="E44" s="59" t="s">
        <v>17</v>
      </c>
      <c r="F44" s="60"/>
      <c r="G44" s="60"/>
      <c r="H44" s="57">
        <f>H87+H130</f>
        <v>265</v>
      </c>
      <c r="I44" s="57"/>
      <c r="J44" s="57"/>
      <c r="K44" s="58"/>
    </row>
    <row r="45" spans="1:11" ht="19.5" customHeight="1" x14ac:dyDescent="0.25">
      <c r="A45" s="5"/>
      <c r="B45" s="5"/>
      <c r="C45" s="5"/>
      <c r="D45" s="5"/>
      <c r="E45" s="6"/>
      <c r="F45" s="70" t="s">
        <v>81</v>
      </c>
      <c r="G45" s="70"/>
      <c r="H45" s="70"/>
      <c r="I45" s="70"/>
      <c r="J45" s="70"/>
      <c r="K45" s="70"/>
    </row>
    <row r="46" spans="1:11" ht="19.5" customHeight="1" x14ac:dyDescent="0.25">
      <c r="A46" s="5"/>
      <c r="B46" s="5"/>
      <c r="C46" s="5"/>
      <c r="D46" s="5"/>
      <c r="E46" s="6"/>
      <c r="F46" s="70" t="s">
        <v>2</v>
      </c>
      <c r="G46" s="70"/>
      <c r="H46" s="70"/>
      <c r="I46" s="70"/>
      <c r="J46" s="70"/>
      <c r="K46" s="70"/>
    </row>
    <row r="47" spans="1:11" ht="19.5" customHeight="1" x14ac:dyDescent="0.25">
      <c r="A47" s="5"/>
      <c r="B47" s="5"/>
      <c r="C47" s="5"/>
      <c r="D47" s="5"/>
      <c r="E47" s="6"/>
      <c r="F47" s="70" t="s">
        <v>76</v>
      </c>
      <c r="G47" s="70"/>
      <c r="H47" s="70"/>
      <c r="I47" s="70"/>
      <c r="J47" s="70"/>
      <c r="K47" s="70"/>
    </row>
    <row r="48" spans="1:11" ht="19.5" customHeight="1" x14ac:dyDescent="0.25">
      <c r="A48" s="5"/>
      <c r="B48" s="5"/>
      <c r="C48" s="5"/>
      <c r="D48" s="5"/>
      <c r="E48" s="6"/>
      <c r="F48" s="70" t="s">
        <v>93</v>
      </c>
      <c r="G48" s="70"/>
      <c r="H48" s="70"/>
      <c r="I48" s="70"/>
      <c r="J48" s="70"/>
      <c r="K48" s="70"/>
    </row>
    <row r="49" spans="1:11" ht="19.5" customHeight="1" x14ac:dyDescent="0.25">
      <c r="A49" s="5"/>
      <c r="B49" s="5"/>
      <c r="C49" s="5"/>
      <c r="D49" s="5"/>
      <c r="E49" s="6"/>
      <c r="F49" s="35"/>
      <c r="G49" s="35"/>
      <c r="H49" s="35"/>
      <c r="I49" s="35"/>
      <c r="J49" s="35"/>
      <c r="K49" s="35"/>
    </row>
    <row r="50" spans="1:11" ht="12.75" customHeight="1" x14ac:dyDescent="0.25">
      <c r="A50" s="5"/>
      <c r="B50" s="5"/>
      <c r="C50" s="5"/>
      <c r="D50" s="5"/>
      <c r="E50" s="6"/>
      <c r="F50" s="70" t="s">
        <v>1</v>
      </c>
      <c r="G50" s="70"/>
      <c r="H50" s="70"/>
      <c r="I50" s="70"/>
      <c r="J50" s="70"/>
      <c r="K50" s="70"/>
    </row>
    <row r="51" spans="1:11" ht="19.5" customHeight="1" x14ac:dyDescent="0.25">
      <c r="A51" s="5"/>
      <c r="B51" s="5"/>
      <c r="C51" s="5"/>
      <c r="D51" s="5"/>
      <c r="E51" s="6"/>
      <c r="F51" s="70" t="s">
        <v>2</v>
      </c>
      <c r="G51" s="70"/>
      <c r="H51" s="70"/>
      <c r="I51" s="70"/>
      <c r="J51" s="70"/>
      <c r="K51" s="70"/>
    </row>
    <row r="52" spans="1:11" ht="19.5" customHeight="1" x14ac:dyDescent="0.25">
      <c r="A52" s="5"/>
      <c r="B52" s="5"/>
      <c r="C52" s="5"/>
      <c r="D52" s="5"/>
      <c r="E52" s="6"/>
      <c r="F52" s="70" t="s">
        <v>76</v>
      </c>
      <c r="G52" s="70"/>
      <c r="H52" s="70"/>
      <c r="I52" s="70"/>
      <c r="J52" s="70"/>
      <c r="K52" s="70"/>
    </row>
    <row r="53" spans="1:11" ht="19.5" customHeight="1" x14ac:dyDescent="0.25">
      <c r="A53" s="5"/>
      <c r="B53" s="5"/>
      <c r="C53" s="5"/>
      <c r="D53" s="5"/>
      <c r="E53" s="6"/>
      <c r="F53" s="70" t="s">
        <v>92</v>
      </c>
      <c r="G53" s="70"/>
      <c r="H53" s="70"/>
      <c r="I53" s="70"/>
      <c r="J53" s="70"/>
      <c r="K53" s="70"/>
    </row>
    <row r="54" spans="1:11" ht="19.5" customHeight="1" thickBot="1" x14ac:dyDescent="0.3">
      <c r="A54" s="5"/>
      <c r="B54" s="5"/>
      <c r="C54" s="5"/>
      <c r="D54" s="5"/>
      <c r="E54" s="6"/>
      <c r="F54" s="6"/>
      <c r="G54" s="6"/>
      <c r="H54" s="7"/>
      <c r="I54" s="7"/>
      <c r="J54" s="7"/>
      <c r="K54" s="7"/>
    </row>
    <row r="55" spans="1:11" ht="30.75" customHeight="1" x14ac:dyDescent="0.25">
      <c r="A55" s="61" t="s">
        <v>82</v>
      </c>
      <c r="B55" s="62"/>
      <c r="C55" s="62"/>
      <c r="D55" s="62"/>
      <c r="E55" s="71" t="s">
        <v>83</v>
      </c>
      <c r="F55" s="72"/>
      <c r="G55" s="72"/>
      <c r="H55" s="72"/>
      <c r="I55" s="72"/>
      <c r="J55" s="72"/>
      <c r="K55" s="73"/>
    </row>
    <row r="56" spans="1:11" ht="15.75" x14ac:dyDescent="0.25">
      <c r="A56" s="64"/>
      <c r="B56" s="65"/>
      <c r="C56" s="65"/>
      <c r="D56" s="65"/>
      <c r="E56" s="51" t="s">
        <v>3</v>
      </c>
      <c r="F56" s="52"/>
      <c r="G56" s="52"/>
      <c r="H56" s="53">
        <f>H58+H59+H60+H61+H62</f>
        <v>1154.0740000000001</v>
      </c>
      <c r="I56" s="53"/>
      <c r="J56" s="53"/>
      <c r="K56" s="54"/>
    </row>
    <row r="57" spans="1:11" ht="15.75" x14ac:dyDescent="0.25">
      <c r="A57" s="64"/>
      <c r="B57" s="65"/>
      <c r="C57" s="65"/>
      <c r="D57" s="65"/>
      <c r="E57" s="51" t="s">
        <v>4</v>
      </c>
      <c r="F57" s="52"/>
      <c r="G57" s="52"/>
      <c r="H57" s="52"/>
      <c r="I57" s="52"/>
      <c r="J57" s="52"/>
      <c r="K57" s="55"/>
    </row>
    <row r="58" spans="1:11" ht="18.75" customHeight="1" x14ac:dyDescent="0.25">
      <c r="A58" s="64"/>
      <c r="B58" s="65"/>
      <c r="C58" s="65"/>
      <c r="D58" s="65"/>
      <c r="E58" s="44" t="s">
        <v>5</v>
      </c>
      <c r="F58" s="45"/>
      <c r="G58" s="45"/>
      <c r="H58" s="46">
        <f>H67+H75+H83</f>
        <v>1094.0740000000001</v>
      </c>
      <c r="I58" s="46"/>
      <c r="J58" s="46"/>
      <c r="K58" s="47"/>
    </row>
    <row r="59" spans="1:11" ht="18.75" customHeight="1" x14ac:dyDescent="0.25">
      <c r="A59" s="64"/>
      <c r="B59" s="65"/>
      <c r="C59" s="65"/>
      <c r="D59" s="65"/>
      <c r="E59" s="44" t="s">
        <v>14</v>
      </c>
      <c r="F59" s="45"/>
      <c r="G59" s="45"/>
      <c r="H59" s="46">
        <f t="shared" ref="H59:H62" si="1">H68+H76+H84</f>
        <v>15</v>
      </c>
      <c r="I59" s="46"/>
      <c r="J59" s="46"/>
      <c r="K59" s="47"/>
    </row>
    <row r="60" spans="1:11" ht="18.75" customHeight="1" x14ac:dyDescent="0.25">
      <c r="A60" s="64"/>
      <c r="B60" s="65"/>
      <c r="C60" s="65"/>
      <c r="D60" s="65"/>
      <c r="E60" s="44" t="s">
        <v>15</v>
      </c>
      <c r="F60" s="45"/>
      <c r="G60" s="45"/>
      <c r="H60" s="46">
        <f t="shared" si="1"/>
        <v>15</v>
      </c>
      <c r="I60" s="46"/>
      <c r="J60" s="46"/>
      <c r="K60" s="47"/>
    </row>
    <row r="61" spans="1:11" ht="18.75" customHeight="1" x14ac:dyDescent="0.25">
      <c r="A61" s="64"/>
      <c r="B61" s="65"/>
      <c r="C61" s="65"/>
      <c r="D61" s="65"/>
      <c r="E61" s="44" t="s">
        <v>16</v>
      </c>
      <c r="F61" s="45"/>
      <c r="G61" s="45"/>
      <c r="H61" s="46">
        <f t="shared" si="1"/>
        <v>15</v>
      </c>
      <c r="I61" s="46"/>
      <c r="J61" s="46"/>
      <c r="K61" s="47"/>
    </row>
    <row r="62" spans="1:11" ht="18.75" customHeight="1" x14ac:dyDescent="0.25">
      <c r="A62" s="64"/>
      <c r="B62" s="65"/>
      <c r="C62" s="65"/>
      <c r="D62" s="65"/>
      <c r="E62" s="44" t="s">
        <v>17</v>
      </c>
      <c r="F62" s="45"/>
      <c r="G62" s="45"/>
      <c r="H62" s="46">
        <f t="shared" si="1"/>
        <v>15</v>
      </c>
      <c r="I62" s="46"/>
      <c r="J62" s="46"/>
      <c r="K62" s="47"/>
    </row>
    <row r="63" spans="1:11" ht="15" customHeight="1" x14ac:dyDescent="0.25">
      <c r="A63" s="64"/>
      <c r="B63" s="65"/>
      <c r="C63" s="65"/>
      <c r="D63" s="65"/>
      <c r="E63" s="48" t="s">
        <v>0</v>
      </c>
      <c r="F63" s="49"/>
      <c r="G63" s="49"/>
      <c r="H63" s="49"/>
      <c r="I63" s="49"/>
      <c r="J63" s="49"/>
      <c r="K63" s="50"/>
    </row>
    <row r="64" spans="1:11" ht="15.75" x14ac:dyDescent="0.25">
      <c r="A64" s="64"/>
      <c r="B64" s="65"/>
      <c r="C64" s="65"/>
      <c r="D64" s="65"/>
      <c r="E64" s="48" t="s">
        <v>19</v>
      </c>
      <c r="F64" s="49"/>
      <c r="G64" s="49"/>
      <c r="H64" s="49"/>
      <c r="I64" s="49"/>
      <c r="J64" s="49"/>
      <c r="K64" s="50"/>
    </row>
    <row r="65" spans="1:11" ht="15.75" x14ac:dyDescent="0.25">
      <c r="A65" s="64"/>
      <c r="B65" s="65"/>
      <c r="C65" s="65"/>
      <c r="D65" s="65"/>
      <c r="E65" s="51" t="s">
        <v>3</v>
      </c>
      <c r="F65" s="52"/>
      <c r="G65" s="52"/>
      <c r="H65" s="53">
        <f>H67+H68+H69+H70+H71</f>
        <v>1033.6712500000001</v>
      </c>
      <c r="I65" s="53"/>
      <c r="J65" s="53"/>
      <c r="K65" s="54"/>
    </row>
    <row r="66" spans="1:11" ht="15.75" x14ac:dyDescent="0.25">
      <c r="A66" s="64"/>
      <c r="B66" s="65"/>
      <c r="C66" s="65"/>
      <c r="D66" s="65"/>
      <c r="E66" s="51" t="s">
        <v>4</v>
      </c>
      <c r="F66" s="52"/>
      <c r="G66" s="52"/>
      <c r="H66" s="52"/>
      <c r="I66" s="52"/>
      <c r="J66" s="52"/>
      <c r="K66" s="55"/>
    </row>
    <row r="67" spans="1:11" ht="13.5" customHeight="1" x14ac:dyDescent="0.25">
      <c r="A67" s="64"/>
      <c r="B67" s="65"/>
      <c r="C67" s="65"/>
      <c r="D67" s="65"/>
      <c r="E67" s="44" t="s">
        <v>5</v>
      </c>
      <c r="F67" s="45"/>
      <c r="G67" s="45"/>
      <c r="H67" s="46">
        <v>1033.6712500000001</v>
      </c>
      <c r="I67" s="46"/>
      <c r="J67" s="46"/>
      <c r="K67" s="47"/>
    </row>
    <row r="68" spans="1:11" ht="18.75" customHeight="1" x14ac:dyDescent="0.25">
      <c r="A68" s="64"/>
      <c r="B68" s="65"/>
      <c r="C68" s="65"/>
      <c r="D68" s="65"/>
      <c r="E68" s="44" t="s">
        <v>14</v>
      </c>
      <c r="F68" s="45"/>
      <c r="G68" s="45"/>
      <c r="H68" s="46">
        <v>0</v>
      </c>
      <c r="I68" s="46"/>
      <c r="J68" s="46"/>
      <c r="K68" s="47"/>
    </row>
    <row r="69" spans="1:11" ht="16.5" customHeight="1" x14ac:dyDescent="0.25">
      <c r="A69" s="64"/>
      <c r="B69" s="65"/>
      <c r="C69" s="65"/>
      <c r="D69" s="65"/>
      <c r="E69" s="44" t="s">
        <v>15</v>
      </c>
      <c r="F69" s="45"/>
      <c r="G69" s="45"/>
      <c r="H69" s="46">
        <v>0</v>
      </c>
      <c r="I69" s="46"/>
      <c r="J69" s="46"/>
      <c r="K69" s="47"/>
    </row>
    <row r="70" spans="1:11" ht="14.25" customHeight="1" x14ac:dyDescent="0.25">
      <c r="A70" s="64"/>
      <c r="B70" s="65"/>
      <c r="C70" s="65"/>
      <c r="D70" s="65"/>
      <c r="E70" s="44" t="s">
        <v>16</v>
      </c>
      <c r="F70" s="45"/>
      <c r="G70" s="45"/>
      <c r="H70" s="46">
        <v>0</v>
      </c>
      <c r="I70" s="46"/>
      <c r="J70" s="46"/>
      <c r="K70" s="47"/>
    </row>
    <row r="71" spans="1:11" ht="15" customHeight="1" x14ac:dyDescent="0.25">
      <c r="A71" s="64"/>
      <c r="B71" s="65"/>
      <c r="C71" s="65"/>
      <c r="D71" s="65"/>
      <c r="E71" s="44" t="s">
        <v>17</v>
      </c>
      <c r="F71" s="45"/>
      <c r="G71" s="45"/>
      <c r="H71" s="46">
        <v>0</v>
      </c>
      <c r="I71" s="46"/>
      <c r="J71" s="46"/>
      <c r="K71" s="47"/>
    </row>
    <row r="72" spans="1:11" ht="15.75" x14ac:dyDescent="0.25">
      <c r="A72" s="64"/>
      <c r="B72" s="65"/>
      <c r="C72" s="65"/>
      <c r="D72" s="65"/>
      <c r="E72" s="48" t="s">
        <v>18</v>
      </c>
      <c r="F72" s="49"/>
      <c r="G72" s="49"/>
      <c r="H72" s="49"/>
      <c r="I72" s="49"/>
      <c r="J72" s="49"/>
      <c r="K72" s="50"/>
    </row>
    <row r="73" spans="1:11" ht="15.75" x14ac:dyDescent="0.25">
      <c r="A73" s="64"/>
      <c r="B73" s="65"/>
      <c r="C73" s="65"/>
      <c r="D73" s="65"/>
      <c r="E73" s="51" t="s">
        <v>3</v>
      </c>
      <c r="F73" s="52"/>
      <c r="G73" s="52"/>
      <c r="H73" s="53">
        <f>H75+H76+H77+H78+H79</f>
        <v>54.403750000000002</v>
      </c>
      <c r="I73" s="53"/>
      <c r="J73" s="53"/>
      <c r="K73" s="54"/>
    </row>
    <row r="74" spans="1:11" ht="15.75" x14ac:dyDescent="0.25">
      <c r="A74" s="64"/>
      <c r="B74" s="65"/>
      <c r="C74" s="65"/>
      <c r="D74" s="65"/>
      <c r="E74" s="51" t="s">
        <v>4</v>
      </c>
      <c r="F74" s="52"/>
      <c r="G74" s="52"/>
      <c r="H74" s="52"/>
      <c r="I74" s="52"/>
      <c r="J74" s="52"/>
      <c r="K74" s="55"/>
    </row>
    <row r="75" spans="1:11" ht="18.75" customHeight="1" x14ac:dyDescent="0.25">
      <c r="A75" s="64"/>
      <c r="B75" s="65"/>
      <c r="C75" s="65"/>
      <c r="D75" s="65"/>
      <c r="E75" s="44" t="s">
        <v>5</v>
      </c>
      <c r="F75" s="45"/>
      <c r="G75" s="45"/>
      <c r="H75" s="46">
        <v>54.403750000000002</v>
      </c>
      <c r="I75" s="46"/>
      <c r="J75" s="46"/>
      <c r="K75" s="47"/>
    </row>
    <row r="76" spans="1:11" ht="18.75" customHeight="1" x14ac:dyDescent="0.25">
      <c r="A76" s="64"/>
      <c r="B76" s="65"/>
      <c r="C76" s="65"/>
      <c r="D76" s="65"/>
      <c r="E76" s="44" t="s">
        <v>14</v>
      </c>
      <c r="F76" s="45"/>
      <c r="G76" s="45"/>
      <c r="H76" s="46">
        <v>0</v>
      </c>
      <c r="I76" s="46"/>
      <c r="J76" s="46"/>
      <c r="K76" s="47"/>
    </row>
    <row r="77" spans="1:11" ht="18.75" customHeight="1" x14ac:dyDescent="0.25">
      <c r="A77" s="64"/>
      <c r="B77" s="65"/>
      <c r="C77" s="65"/>
      <c r="D77" s="65"/>
      <c r="E77" s="44" t="s">
        <v>15</v>
      </c>
      <c r="F77" s="45"/>
      <c r="G77" s="45"/>
      <c r="H77" s="46">
        <v>0</v>
      </c>
      <c r="I77" s="46"/>
      <c r="J77" s="46"/>
      <c r="K77" s="47"/>
    </row>
    <row r="78" spans="1:11" ht="18.75" customHeight="1" x14ac:dyDescent="0.25">
      <c r="A78" s="64"/>
      <c r="B78" s="65"/>
      <c r="C78" s="65"/>
      <c r="D78" s="65"/>
      <c r="E78" s="44" t="s">
        <v>16</v>
      </c>
      <c r="F78" s="45"/>
      <c r="G78" s="45"/>
      <c r="H78" s="46">
        <v>0</v>
      </c>
      <c r="I78" s="46"/>
      <c r="J78" s="46"/>
      <c r="K78" s="47"/>
    </row>
    <row r="79" spans="1:11" ht="18.75" customHeight="1" x14ac:dyDescent="0.25">
      <c r="A79" s="64"/>
      <c r="B79" s="65"/>
      <c r="C79" s="65"/>
      <c r="D79" s="65"/>
      <c r="E79" s="44" t="s">
        <v>17</v>
      </c>
      <c r="F79" s="45"/>
      <c r="G79" s="45"/>
      <c r="H79" s="46">
        <v>0</v>
      </c>
      <c r="I79" s="46"/>
      <c r="J79" s="46"/>
      <c r="K79" s="47"/>
    </row>
    <row r="80" spans="1:11" ht="15.75" x14ac:dyDescent="0.25">
      <c r="A80" s="64"/>
      <c r="B80" s="65"/>
      <c r="C80" s="65"/>
      <c r="D80" s="65"/>
      <c r="E80" s="48" t="s">
        <v>20</v>
      </c>
      <c r="F80" s="49"/>
      <c r="G80" s="49"/>
      <c r="H80" s="49"/>
      <c r="I80" s="49"/>
      <c r="J80" s="49"/>
      <c r="K80" s="50"/>
    </row>
    <row r="81" spans="1:11" ht="15.75" x14ac:dyDescent="0.25">
      <c r="A81" s="64"/>
      <c r="B81" s="65"/>
      <c r="C81" s="65"/>
      <c r="D81" s="65"/>
      <c r="E81" s="51" t="s">
        <v>3</v>
      </c>
      <c r="F81" s="52"/>
      <c r="G81" s="52"/>
      <c r="H81" s="53">
        <f>H83+H84+H85+H86+H87</f>
        <v>65.998999999999995</v>
      </c>
      <c r="I81" s="53"/>
      <c r="J81" s="53"/>
      <c r="K81" s="54"/>
    </row>
    <row r="82" spans="1:11" ht="15.75" x14ac:dyDescent="0.25">
      <c r="A82" s="64"/>
      <c r="B82" s="65"/>
      <c r="C82" s="65"/>
      <c r="D82" s="65"/>
      <c r="E82" s="51" t="s">
        <v>4</v>
      </c>
      <c r="F82" s="52"/>
      <c r="G82" s="52"/>
      <c r="H82" s="52"/>
      <c r="I82" s="52"/>
      <c r="J82" s="52"/>
      <c r="K82" s="55"/>
    </row>
    <row r="83" spans="1:11" ht="14.25" customHeight="1" x14ac:dyDescent="0.25">
      <c r="A83" s="64"/>
      <c r="B83" s="65"/>
      <c r="C83" s="65"/>
      <c r="D83" s="65"/>
      <c r="E83" s="44" t="s">
        <v>5</v>
      </c>
      <c r="F83" s="45"/>
      <c r="G83" s="45"/>
      <c r="H83" s="46">
        <v>5.9989999999999997</v>
      </c>
      <c r="I83" s="46"/>
      <c r="J83" s="46"/>
      <c r="K83" s="47"/>
    </row>
    <row r="84" spans="1:11" ht="15.75" customHeight="1" x14ac:dyDescent="0.25">
      <c r="A84" s="64"/>
      <c r="B84" s="65"/>
      <c r="C84" s="65"/>
      <c r="D84" s="65"/>
      <c r="E84" s="44" t="s">
        <v>14</v>
      </c>
      <c r="F84" s="45"/>
      <c r="G84" s="45"/>
      <c r="H84" s="46">
        <v>15</v>
      </c>
      <c r="I84" s="46"/>
      <c r="J84" s="46"/>
      <c r="K84" s="47"/>
    </row>
    <row r="85" spans="1:11" ht="15" customHeight="1" x14ac:dyDescent="0.25">
      <c r="A85" s="64"/>
      <c r="B85" s="65"/>
      <c r="C85" s="65"/>
      <c r="D85" s="65"/>
      <c r="E85" s="44" t="s">
        <v>15</v>
      </c>
      <c r="F85" s="45"/>
      <c r="G85" s="45"/>
      <c r="H85" s="46">
        <v>15</v>
      </c>
      <c r="I85" s="46"/>
      <c r="J85" s="46"/>
      <c r="K85" s="47"/>
    </row>
    <row r="86" spans="1:11" ht="15" customHeight="1" x14ac:dyDescent="0.25">
      <c r="A86" s="64"/>
      <c r="B86" s="65"/>
      <c r="C86" s="65"/>
      <c r="D86" s="65"/>
      <c r="E86" s="44" t="s">
        <v>16</v>
      </c>
      <c r="F86" s="45"/>
      <c r="G86" s="45"/>
      <c r="H86" s="46">
        <v>15</v>
      </c>
      <c r="I86" s="46"/>
      <c r="J86" s="46"/>
      <c r="K86" s="47"/>
    </row>
    <row r="87" spans="1:11" ht="19.5" customHeight="1" thickBot="1" x14ac:dyDescent="0.3">
      <c r="A87" s="67"/>
      <c r="B87" s="68"/>
      <c r="C87" s="68"/>
      <c r="D87" s="68"/>
      <c r="E87" s="59" t="s">
        <v>17</v>
      </c>
      <c r="F87" s="60"/>
      <c r="G87" s="60"/>
      <c r="H87" s="57">
        <v>15</v>
      </c>
      <c r="I87" s="57"/>
      <c r="J87" s="57"/>
      <c r="K87" s="58"/>
    </row>
    <row r="88" spans="1:11" ht="19.5" customHeight="1" x14ac:dyDescent="0.25">
      <c r="A88" s="9"/>
      <c r="B88" s="9"/>
      <c r="C88" s="9"/>
      <c r="D88" s="9"/>
      <c r="E88" s="8"/>
      <c r="F88" s="70" t="s">
        <v>85</v>
      </c>
      <c r="G88" s="70"/>
      <c r="H88" s="70"/>
      <c r="I88" s="70"/>
      <c r="J88" s="70"/>
      <c r="K88" s="70"/>
    </row>
    <row r="89" spans="1:11" ht="19.5" customHeight="1" x14ac:dyDescent="0.25">
      <c r="A89" s="9"/>
      <c r="B89" s="9"/>
      <c r="C89" s="9"/>
      <c r="D89" s="9"/>
      <c r="E89" s="8"/>
      <c r="F89" s="70" t="s">
        <v>2</v>
      </c>
      <c r="G89" s="70"/>
      <c r="H89" s="70"/>
      <c r="I89" s="70"/>
      <c r="J89" s="70"/>
      <c r="K89" s="70"/>
    </row>
    <row r="90" spans="1:11" ht="19.5" customHeight="1" x14ac:dyDescent="0.25">
      <c r="A90" s="9"/>
      <c r="B90" s="9"/>
      <c r="C90" s="9"/>
      <c r="D90" s="9"/>
      <c r="E90" s="8"/>
      <c r="F90" s="70" t="s">
        <v>76</v>
      </c>
      <c r="G90" s="70"/>
      <c r="H90" s="70"/>
      <c r="I90" s="70"/>
      <c r="J90" s="70"/>
      <c r="K90" s="70"/>
    </row>
    <row r="91" spans="1:11" ht="19.5" customHeight="1" x14ac:dyDescent="0.25">
      <c r="A91" s="9"/>
      <c r="B91" s="9"/>
      <c r="C91" s="9"/>
      <c r="D91" s="9"/>
      <c r="E91" s="8"/>
      <c r="F91" s="70" t="s">
        <v>93</v>
      </c>
      <c r="G91" s="70"/>
      <c r="H91" s="70"/>
      <c r="I91" s="70"/>
      <c r="J91" s="70"/>
      <c r="K91" s="70"/>
    </row>
    <row r="92" spans="1:11" ht="17.25" customHeight="1" x14ac:dyDescent="0.25">
      <c r="A92" s="9"/>
      <c r="B92" s="9"/>
      <c r="C92" s="9"/>
      <c r="D92" s="9"/>
      <c r="E92" s="8"/>
      <c r="F92" s="30"/>
      <c r="G92" s="30"/>
      <c r="H92" s="30"/>
      <c r="I92" s="30"/>
      <c r="J92" s="30"/>
      <c r="K92" s="30"/>
    </row>
    <row r="93" spans="1:11" ht="19.5" customHeight="1" x14ac:dyDescent="0.25">
      <c r="A93" s="9"/>
      <c r="B93" s="9"/>
      <c r="C93" s="9"/>
      <c r="D93" s="9"/>
      <c r="E93" s="8"/>
      <c r="F93" s="70" t="s">
        <v>1</v>
      </c>
      <c r="G93" s="70"/>
      <c r="H93" s="70"/>
      <c r="I93" s="70"/>
      <c r="J93" s="70"/>
      <c r="K93" s="70"/>
    </row>
    <row r="94" spans="1:11" ht="19.5" customHeight="1" x14ac:dyDescent="0.25">
      <c r="A94" s="9"/>
      <c r="B94" s="9"/>
      <c r="C94" s="9"/>
      <c r="D94" s="9"/>
      <c r="E94" s="8"/>
      <c r="F94" s="70" t="s">
        <v>2</v>
      </c>
      <c r="G94" s="70"/>
      <c r="H94" s="70"/>
      <c r="I94" s="70"/>
      <c r="J94" s="70"/>
      <c r="K94" s="70"/>
    </row>
    <row r="95" spans="1:11" ht="19.5" customHeight="1" x14ac:dyDescent="0.25">
      <c r="A95" s="9"/>
      <c r="B95" s="9"/>
      <c r="C95" s="9"/>
      <c r="D95" s="9"/>
      <c r="E95" s="8"/>
      <c r="F95" s="70" t="s">
        <v>76</v>
      </c>
      <c r="G95" s="70"/>
      <c r="H95" s="70"/>
      <c r="I95" s="70"/>
      <c r="J95" s="70"/>
      <c r="K95" s="70"/>
    </row>
    <row r="96" spans="1:11" ht="19.5" customHeight="1" x14ac:dyDescent="0.25">
      <c r="A96" s="9"/>
      <c r="B96" s="9"/>
      <c r="C96" s="9"/>
      <c r="D96" s="9"/>
      <c r="E96" s="8"/>
      <c r="F96" s="70" t="s">
        <v>91</v>
      </c>
      <c r="G96" s="70"/>
      <c r="H96" s="70"/>
      <c r="I96" s="70"/>
      <c r="J96" s="70"/>
      <c r="K96" s="70"/>
    </row>
    <row r="97" spans="1:11" ht="12" customHeight="1" thickBot="1" x14ac:dyDescent="0.3">
      <c r="A97" s="9"/>
      <c r="B97" s="9"/>
      <c r="C97" s="9"/>
      <c r="D97" s="9"/>
      <c r="E97" s="8"/>
      <c r="F97" s="8"/>
      <c r="G97" s="8"/>
      <c r="H97" s="7"/>
      <c r="I97" s="7"/>
      <c r="J97" s="7"/>
      <c r="K97" s="7"/>
    </row>
    <row r="98" spans="1:11" ht="29.25" customHeight="1" x14ac:dyDescent="0.25">
      <c r="A98" s="61" t="s">
        <v>84</v>
      </c>
      <c r="B98" s="62"/>
      <c r="C98" s="62"/>
      <c r="D98" s="63"/>
      <c r="E98" s="71" t="s">
        <v>87</v>
      </c>
      <c r="F98" s="72"/>
      <c r="G98" s="72"/>
      <c r="H98" s="72"/>
      <c r="I98" s="72"/>
      <c r="J98" s="72"/>
      <c r="K98" s="73"/>
    </row>
    <row r="99" spans="1:11" ht="15.75" x14ac:dyDescent="0.25">
      <c r="A99" s="64"/>
      <c r="B99" s="65"/>
      <c r="C99" s="65"/>
      <c r="D99" s="66"/>
      <c r="E99" s="51" t="s">
        <v>3</v>
      </c>
      <c r="F99" s="52"/>
      <c r="G99" s="52"/>
      <c r="H99" s="53">
        <f>H101+H102+H103+H104+H105</f>
        <v>33918.79565</v>
      </c>
      <c r="I99" s="53"/>
      <c r="J99" s="53"/>
      <c r="K99" s="54"/>
    </row>
    <row r="100" spans="1:11" ht="15.75" x14ac:dyDescent="0.25">
      <c r="A100" s="64"/>
      <c r="B100" s="65"/>
      <c r="C100" s="65"/>
      <c r="D100" s="66"/>
      <c r="E100" s="51" t="s">
        <v>4</v>
      </c>
      <c r="F100" s="52"/>
      <c r="G100" s="52"/>
      <c r="H100" s="52"/>
      <c r="I100" s="52"/>
      <c r="J100" s="52"/>
      <c r="K100" s="55"/>
    </row>
    <row r="101" spans="1:11" ht="16.5" customHeight="1" x14ac:dyDescent="0.25">
      <c r="A101" s="64"/>
      <c r="B101" s="65"/>
      <c r="C101" s="65"/>
      <c r="D101" s="66"/>
      <c r="E101" s="44" t="s">
        <v>5</v>
      </c>
      <c r="F101" s="45"/>
      <c r="G101" s="45"/>
      <c r="H101" s="46">
        <f>H110+H118+H126</f>
        <v>23918.79565</v>
      </c>
      <c r="I101" s="46"/>
      <c r="J101" s="46"/>
      <c r="K101" s="47"/>
    </row>
    <row r="102" spans="1:11" ht="15.75" customHeight="1" x14ac:dyDescent="0.25">
      <c r="A102" s="64"/>
      <c r="B102" s="65"/>
      <c r="C102" s="65"/>
      <c r="D102" s="66"/>
      <c r="E102" s="44" t="s">
        <v>14</v>
      </c>
      <c r="F102" s="45"/>
      <c r="G102" s="45"/>
      <c r="H102" s="46">
        <f t="shared" ref="H102:H105" si="2">H111+H119+H127</f>
        <v>2500</v>
      </c>
      <c r="I102" s="46"/>
      <c r="J102" s="46"/>
      <c r="K102" s="47"/>
    </row>
    <row r="103" spans="1:11" ht="15.75" customHeight="1" x14ac:dyDescent="0.25">
      <c r="A103" s="64"/>
      <c r="B103" s="65"/>
      <c r="C103" s="65"/>
      <c r="D103" s="66"/>
      <c r="E103" s="44" t="s">
        <v>15</v>
      </c>
      <c r="F103" s="45"/>
      <c r="G103" s="45"/>
      <c r="H103" s="46">
        <f t="shared" si="2"/>
        <v>2500</v>
      </c>
      <c r="I103" s="46"/>
      <c r="J103" s="46"/>
      <c r="K103" s="47"/>
    </row>
    <row r="104" spans="1:11" ht="16.5" customHeight="1" x14ac:dyDescent="0.25">
      <c r="A104" s="64"/>
      <c r="B104" s="65"/>
      <c r="C104" s="65"/>
      <c r="D104" s="66"/>
      <c r="E104" s="44" t="s">
        <v>16</v>
      </c>
      <c r="F104" s="45"/>
      <c r="G104" s="45"/>
      <c r="H104" s="46">
        <f t="shared" si="2"/>
        <v>2500</v>
      </c>
      <c r="I104" s="46"/>
      <c r="J104" s="46"/>
      <c r="K104" s="47"/>
    </row>
    <row r="105" spans="1:11" ht="18.75" customHeight="1" x14ac:dyDescent="0.25">
      <c r="A105" s="64"/>
      <c r="B105" s="65"/>
      <c r="C105" s="65"/>
      <c r="D105" s="66"/>
      <c r="E105" s="44" t="s">
        <v>17</v>
      </c>
      <c r="F105" s="45"/>
      <c r="G105" s="45"/>
      <c r="H105" s="46">
        <f t="shared" si="2"/>
        <v>2500</v>
      </c>
      <c r="I105" s="46"/>
      <c r="J105" s="46"/>
      <c r="K105" s="47"/>
    </row>
    <row r="106" spans="1:11" ht="15.75" x14ac:dyDescent="0.25">
      <c r="A106" s="64"/>
      <c r="B106" s="65"/>
      <c r="C106" s="65"/>
      <c r="D106" s="66"/>
      <c r="E106" s="48" t="s">
        <v>0</v>
      </c>
      <c r="F106" s="49"/>
      <c r="G106" s="49"/>
      <c r="H106" s="49"/>
      <c r="I106" s="49"/>
      <c r="J106" s="49"/>
      <c r="K106" s="50"/>
    </row>
    <row r="107" spans="1:11" ht="15.75" x14ac:dyDescent="0.25">
      <c r="A107" s="64"/>
      <c r="B107" s="65"/>
      <c r="C107" s="65"/>
      <c r="D107" s="66"/>
      <c r="E107" s="48" t="s">
        <v>21</v>
      </c>
      <c r="F107" s="49"/>
      <c r="G107" s="49"/>
      <c r="H107" s="49"/>
      <c r="I107" s="49"/>
      <c r="J107" s="49"/>
      <c r="K107" s="50"/>
    </row>
    <row r="108" spans="1:11" ht="15.75" x14ac:dyDescent="0.25">
      <c r="A108" s="64"/>
      <c r="B108" s="65"/>
      <c r="C108" s="65"/>
      <c r="D108" s="66"/>
      <c r="E108" s="51" t="s">
        <v>3</v>
      </c>
      <c r="F108" s="52"/>
      <c r="G108" s="52"/>
      <c r="H108" s="53">
        <f>H110+H111+H112+H113+H114</f>
        <v>0</v>
      </c>
      <c r="I108" s="53"/>
      <c r="J108" s="53"/>
      <c r="K108" s="54"/>
    </row>
    <row r="109" spans="1:11" ht="15.75" x14ac:dyDescent="0.25">
      <c r="A109" s="64"/>
      <c r="B109" s="65"/>
      <c r="C109" s="65"/>
      <c r="D109" s="66"/>
      <c r="E109" s="51" t="s">
        <v>4</v>
      </c>
      <c r="F109" s="52"/>
      <c r="G109" s="52"/>
      <c r="H109" s="52"/>
      <c r="I109" s="52"/>
      <c r="J109" s="52"/>
      <c r="K109" s="55"/>
    </row>
    <row r="110" spans="1:11" ht="15.75" customHeight="1" x14ac:dyDescent="0.25">
      <c r="A110" s="64"/>
      <c r="B110" s="65"/>
      <c r="C110" s="65"/>
      <c r="D110" s="66"/>
      <c r="E110" s="44" t="s">
        <v>5</v>
      </c>
      <c r="F110" s="45"/>
      <c r="G110" s="45"/>
      <c r="H110" s="46">
        <v>0</v>
      </c>
      <c r="I110" s="46"/>
      <c r="J110" s="46"/>
      <c r="K110" s="47"/>
    </row>
    <row r="111" spans="1:11" ht="18.75" customHeight="1" x14ac:dyDescent="0.25">
      <c r="A111" s="64"/>
      <c r="B111" s="65"/>
      <c r="C111" s="65"/>
      <c r="D111" s="66"/>
      <c r="E111" s="44" t="s">
        <v>14</v>
      </c>
      <c r="F111" s="45"/>
      <c r="G111" s="45"/>
      <c r="H111" s="46">
        <v>0</v>
      </c>
      <c r="I111" s="46"/>
      <c r="J111" s="46"/>
      <c r="K111" s="47"/>
    </row>
    <row r="112" spans="1:11" ht="17.25" customHeight="1" x14ac:dyDescent="0.25">
      <c r="A112" s="64"/>
      <c r="B112" s="65"/>
      <c r="C112" s="65"/>
      <c r="D112" s="66"/>
      <c r="E112" s="44" t="s">
        <v>15</v>
      </c>
      <c r="F112" s="45"/>
      <c r="G112" s="45"/>
      <c r="H112" s="46">
        <v>0</v>
      </c>
      <c r="I112" s="46"/>
      <c r="J112" s="46"/>
      <c r="K112" s="47"/>
    </row>
    <row r="113" spans="1:11" ht="18.75" customHeight="1" x14ac:dyDescent="0.25">
      <c r="A113" s="64"/>
      <c r="B113" s="65"/>
      <c r="C113" s="65"/>
      <c r="D113" s="66"/>
      <c r="E113" s="44" t="s">
        <v>16</v>
      </c>
      <c r="F113" s="45"/>
      <c r="G113" s="45"/>
      <c r="H113" s="46">
        <v>0</v>
      </c>
      <c r="I113" s="46"/>
      <c r="J113" s="46"/>
      <c r="K113" s="47"/>
    </row>
    <row r="114" spans="1:11" ht="18.75" customHeight="1" x14ac:dyDescent="0.25">
      <c r="A114" s="64"/>
      <c r="B114" s="65"/>
      <c r="C114" s="65"/>
      <c r="D114" s="66"/>
      <c r="E114" s="44" t="s">
        <v>17</v>
      </c>
      <c r="F114" s="45"/>
      <c r="G114" s="45"/>
      <c r="H114" s="46">
        <v>0</v>
      </c>
      <c r="I114" s="46"/>
      <c r="J114" s="46"/>
      <c r="K114" s="47"/>
    </row>
    <row r="115" spans="1:11" ht="15.75" x14ac:dyDescent="0.25">
      <c r="A115" s="64"/>
      <c r="B115" s="65"/>
      <c r="C115" s="65"/>
      <c r="D115" s="66"/>
      <c r="E115" s="48" t="s">
        <v>22</v>
      </c>
      <c r="F115" s="49"/>
      <c r="G115" s="49"/>
      <c r="H115" s="49"/>
      <c r="I115" s="49"/>
      <c r="J115" s="49"/>
      <c r="K115" s="50"/>
    </row>
    <row r="116" spans="1:11" ht="15.75" x14ac:dyDescent="0.25">
      <c r="A116" s="64"/>
      <c r="B116" s="65"/>
      <c r="C116" s="65"/>
      <c r="D116" s="66"/>
      <c r="E116" s="51" t="s">
        <v>3</v>
      </c>
      <c r="F116" s="52"/>
      <c r="G116" s="52"/>
      <c r="H116" s="53">
        <f>H118+H119+H120+H121+H122</f>
        <v>29762.81093</v>
      </c>
      <c r="I116" s="53"/>
      <c r="J116" s="53"/>
      <c r="K116" s="54"/>
    </row>
    <row r="117" spans="1:11" ht="15.75" x14ac:dyDescent="0.25">
      <c r="A117" s="64"/>
      <c r="B117" s="65"/>
      <c r="C117" s="65"/>
      <c r="D117" s="66"/>
      <c r="E117" s="51" t="s">
        <v>4</v>
      </c>
      <c r="F117" s="52"/>
      <c r="G117" s="52"/>
      <c r="H117" s="52"/>
      <c r="I117" s="52"/>
      <c r="J117" s="52"/>
      <c r="K117" s="55"/>
    </row>
    <row r="118" spans="1:11" ht="18" customHeight="1" x14ac:dyDescent="0.25">
      <c r="A118" s="64"/>
      <c r="B118" s="65"/>
      <c r="C118" s="65"/>
      <c r="D118" s="66"/>
      <c r="E118" s="44" t="s">
        <v>5</v>
      </c>
      <c r="F118" s="45"/>
      <c r="G118" s="45"/>
      <c r="H118" s="46">
        <f>19058.304+1704.50693</f>
        <v>20762.81093</v>
      </c>
      <c r="I118" s="46"/>
      <c r="J118" s="46"/>
      <c r="K118" s="47"/>
    </row>
    <row r="119" spans="1:11" ht="18.75" customHeight="1" x14ac:dyDescent="0.25">
      <c r="A119" s="64"/>
      <c r="B119" s="65"/>
      <c r="C119" s="65"/>
      <c r="D119" s="66"/>
      <c r="E119" s="44" t="s">
        <v>14</v>
      </c>
      <c r="F119" s="45"/>
      <c r="G119" s="45"/>
      <c r="H119" s="46">
        <v>2250</v>
      </c>
      <c r="I119" s="46"/>
      <c r="J119" s="46"/>
      <c r="K119" s="47"/>
    </row>
    <row r="120" spans="1:11" ht="18.75" customHeight="1" x14ac:dyDescent="0.25">
      <c r="A120" s="64"/>
      <c r="B120" s="65"/>
      <c r="C120" s="65"/>
      <c r="D120" s="66"/>
      <c r="E120" s="44" t="s">
        <v>15</v>
      </c>
      <c r="F120" s="45"/>
      <c r="G120" s="45"/>
      <c r="H120" s="46">
        <v>2250</v>
      </c>
      <c r="I120" s="46"/>
      <c r="J120" s="46"/>
      <c r="K120" s="47"/>
    </row>
    <row r="121" spans="1:11" ht="18.75" customHeight="1" x14ac:dyDescent="0.25">
      <c r="A121" s="64"/>
      <c r="B121" s="65"/>
      <c r="C121" s="65"/>
      <c r="D121" s="66"/>
      <c r="E121" s="44" t="s">
        <v>16</v>
      </c>
      <c r="F121" s="45"/>
      <c r="G121" s="45"/>
      <c r="H121" s="46">
        <v>2250</v>
      </c>
      <c r="I121" s="46"/>
      <c r="J121" s="46"/>
      <c r="K121" s="47"/>
    </row>
    <row r="122" spans="1:11" ht="19.5" customHeight="1" thickBot="1" x14ac:dyDescent="0.3">
      <c r="A122" s="64"/>
      <c r="B122" s="65"/>
      <c r="C122" s="65"/>
      <c r="D122" s="66"/>
      <c r="E122" s="44" t="s">
        <v>17</v>
      </c>
      <c r="F122" s="45"/>
      <c r="G122" s="45"/>
      <c r="H122" s="57">
        <v>2250</v>
      </c>
      <c r="I122" s="57"/>
      <c r="J122" s="57"/>
      <c r="K122" s="58"/>
    </row>
    <row r="123" spans="1:11" ht="19.5" customHeight="1" x14ac:dyDescent="0.25">
      <c r="A123" s="64"/>
      <c r="B123" s="65"/>
      <c r="C123" s="65"/>
      <c r="D123" s="66"/>
      <c r="E123" s="48" t="s">
        <v>20</v>
      </c>
      <c r="F123" s="49"/>
      <c r="G123" s="49"/>
      <c r="H123" s="49"/>
      <c r="I123" s="49"/>
      <c r="J123" s="49"/>
      <c r="K123" s="50"/>
    </row>
    <row r="124" spans="1:11" ht="15" customHeight="1" x14ac:dyDescent="0.25">
      <c r="A124" s="64"/>
      <c r="B124" s="65"/>
      <c r="C124" s="65"/>
      <c r="D124" s="66"/>
      <c r="E124" s="51" t="s">
        <v>3</v>
      </c>
      <c r="F124" s="52"/>
      <c r="G124" s="52"/>
      <c r="H124" s="53">
        <f>H126+H127+H128+H129+H130</f>
        <v>4155.9847200000004</v>
      </c>
      <c r="I124" s="53"/>
      <c r="J124" s="53"/>
      <c r="K124" s="54"/>
    </row>
    <row r="125" spans="1:11" ht="15" customHeight="1" x14ac:dyDescent="0.25">
      <c r="A125" s="64"/>
      <c r="B125" s="65"/>
      <c r="C125" s="65"/>
      <c r="D125" s="66"/>
      <c r="E125" s="51" t="s">
        <v>4</v>
      </c>
      <c r="F125" s="52"/>
      <c r="G125" s="52"/>
      <c r="H125" s="52"/>
      <c r="I125" s="52"/>
      <c r="J125" s="52"/>
      <c r="K125" s="55"/>
    </row>
    <row r="126" spans="1:11" ht="17.25" customHeight="1" x14ac:dyDescent="0.25">
      <c r="A126" s="64"/>
      <c r="B126" s="65"/>
      <c r="C126" s="65"/>
      <c r="D126" s="66"/>
      <c r="E126" s="44" t="s">
        <v>5</v>
      </c>
      <c r="F126" s="45"/>
      <c r="G126" s="45"/>
      <c r="H126" s="46">
        <v>3155.9847199999999</v>
      </c>
      <c r="I126" s="46"/>
      <c r="J126" s="46"/>
      <c r="K126" s="47"/>
    </row>
    <row r="127" spans="1:11" ht="15" customHeight="1" x14ac:dyDescent="0.25">
      <c r="A127" s="64"/>
      <c r="B127" s="65"/>
      <c r="C127" s="65"/>
      <c r="D127" s="66"/>
      <c r="E127" s="44" t="s">
        <v>14</v>
      </c>
      <c r="F127" s="45"/>
      <c r="G127" s="45"/>
      <c r="H127" s="46">
        <v>250</v>
      </c>
      <c r="I127" s="46"/>
      <c r="J127" s="46"/>
      <c r="K127" s="47"/>
    </row>
    <row r="128" spans="1:11" ht="15" customHeight="1" x14ac:dyDescent="0.25">
      <c r="A128" s="64"/>
      <c r="B128" s="65"/>
      <c r="C128" s="65"/>
      <c r="D128" s="66"/>
      <c r="E128" s="44" t="s">
        <v>15</v>
      </c>
      <c r="F128" s="45"/>
      <c r="G128" s="45"/>
      <c r="H128" s="46">
        <v>250</v>
      </c>
      <c r="I128" s="46"/>
      <c r="J128" s="46"/>
      <c r="K128" s="47"/>
    </row>
    <row r="129" spans="1:11" ht="17.25" customHeight="1" x14ac:dyDescent="0.25">
      <c r="A129" s="64"/>
      <c r="B129" s="65"/>
      <c r="C129" s="65"/>
      <c r="D129" s="66"/>
      <c r="E129" s="44" t="s">
        <v>16</v>
      </c>
      <c r="F129" s="45"/>
      <c r="G129" s="45"/>
      <c r="H129" s="46">
        <v>250</v>
      </c>
      <c r="I129" s="46"/>
      <c r="J129" s="46"/>
      <c r="K129" s="47"/>
    </row>
    <row r="130" spans="1:11" ht="15" customHeight="1" thickBot="1" x14ac:dyDescent="0.3">
      <c r="A130" s="67"/>
      <c r="B130" s="68"/>
      <c r="C130" s="68"/>
      <c r="D130" s="69"/>
      <c r="E130" s="59" t="s">
        <v>17</v>
      </c>
      <c r="F130" s="60"/>
      <c r="G130" s="60"/>
      <c r="H130" s="57">
        <v>250</v>
      </c>
      <c r="I130" s="57"/>
      <c r="J130" s="57"/>
      <c r="K130" s="58"/>
    </row>
    <row r="131" spans="1:11" ht="18.75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spans="1:11" ht="18.75" x14ac:dyDescent="0.3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</row>
    <row r="133" spans="1:11" ht="18.75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spans="1:11" ht="18.75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spans="1:11" ht="18.75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spans="1:11" ht="18.75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spans="1:11" ht="18.75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spans="1:11" ht="18.75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spans="1:11" ht="18.75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spans="1:11" ht="18.75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spans="1:11" ht="18.75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spans="1:11" ht="18.75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spans="1:11" ht="18.75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spans="1:11" ht="18.75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spans="1:11" ht="18.75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spans="1:11" ht="18.75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spans="1:11" ht="18.75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spans="1:11" ht="18.75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spans="1:11" ht="18.75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spans="1:11" ht="18.75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spans="1:11" ht="18.75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spans="1:11" ht="18.75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spans="1:11" ht="18.75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spans="1:11" ht="18.75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1" ht="18.75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spans="1:11" ht="18.75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spans="1:11" ht="18.75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spans="1:11" ht="18.75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1:11" ht="18.75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spans="1:11" ht="18.75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spans="1:11" ht="18.75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1:11" ht="18.75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spans="1:11" ht="18.75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 ht="18.75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 ht="18.75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spans="1:11" ht="18.75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spans="1:11" ht="18.75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spans="1:11" ht="18.75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spans="1:11" ht="18.75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spans="1:11" ht="18.75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spans="1:11" ht="18.75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spans="1:11" ht="18.75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spans="1:11" ht="18.75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spans="1:11" ht="18.75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spans="1:11" ht="18.75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spans="1:11" ht="18.75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spans="1:11" ht="18.75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spans="1:11" ht="18.75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spans="1:11" ht="18.75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spans="1:11" ht="18.75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spans="1:11" ht="18.75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spans="1:11" ht="18.75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spans="1:11" ht="18.75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spans="1:11" ht="18.75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spans="1:11" ht="18.75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spans="1:11" ht="18.75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spans="1:11" ht="18.75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spans="1:11" ht="18.75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spans="1:11" ht="18.75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 ht="18.75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spans="1:11" ht="18.75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 ht="18.75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spans="1:11" ht="18.75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 ht="18.75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spans="1:11" ht="18.75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spans="1:11" ht="18.75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spans="1:11" ht="18.75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spans="1:11" ht="18.75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spans="1:11" ht="18.75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spans="1:11" ht="18.75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spans="1:11" ht="18.75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  <row r="202" spans="1:11" ht="18.75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</row>
    <row r="203" spans="1:11" ht="18.75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</row>
    <row r="204" spans="1:11" ht="18.75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</row>
    <row r="205" spans="1:11" ht="18.75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</row>
    <row r="206" spans="1:11" ht="18.75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</row>
    <row r="207" spans="1:11" ht="18.75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</row>
    <row r="208" spans="1:11" ht="18.75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</row>
    <row r="209" spans="1:11" ht="18.75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</row>
    <row r="210" spans="1:11" ht="18.75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</row>
    <row r="211" spans="1:11" ht="18.75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</row>
    <row r="212" spans="1:11" ht="18.75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</row>
    <row r="213" spans="1:11" ht="18.75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</row>
    <row r="214" spans="1:11" ht="18.75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</row>
    <row r="215" spans="1:11" ht="18.75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</row>
    <row r="216" spans="1:11" ht="18.75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</row>
    <row r="217" spans="1:11" ht="18.75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</row>
    <row r="218" spans="1:11" ht="18.75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</row>
    <row r="219" spans="1:11" ht="18.75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</row>
    <row r="220" spans="1:11" ht="18.75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</row>
    <row r="221" spans="1:11" ht="18.75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</row>
    <row r="222" spans="1:11" ht="18.75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</row>
    <row r="223" spans="1:11" ht="18.75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</row>
    <row r="224" spans="1:11" ht="18.75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</row>
    <row r="225" spans="1:11" ht="18.75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</row>
    <row r="226" spans="1:11" ht="18.75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</row>
    <row r="227" spans="1:11" ht="18.75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</row>
    <row r="228" spans="1:11" ht="18.75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</row>
    <row r="229" spans="1:11" ht="18.75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</row>
    <row r="230" spans="1:11" ht="18.75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</row>
    <row r="231" spans="1:11" ht="18.75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</row>
    <row r="232" spans="1:11" ht="18.75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</row>
    <row r="233" spans="1:11" ht="18.75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</row>
    <row r="234" spans="1:11" ht="18.75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</row>
    <row r="235" spans="1:11" ht="18.75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</row>
    <row r="236" spans="1:11" ht="18.75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</row>
    <row r="237" spans="1:11" ht="18.75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</row>
    <row r="238" spans="1:11" ht="18.75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</row>
    <row r="239" spans="1:11" ht="18.75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</row>
    <row r="240" spans="1:11" ht="18.75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</row>
    <row r="241" spans="1:11" ht="18.75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</row>
    <row r="242" spans="1:11" ht="18.75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</row>
    <row r="243" spans="1:11" ht="18.75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</row>
    <row r="244" spans="1:11" ht="18.75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</row>
    <row r="245" spans="1:11" ht="18.75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</row>
    <row r="246" spans="1:11" ht="18.75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</row>
    <row r="247" spans="1:11" ht="18.75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</row>
    <row r="248" spans="1:11" ht="18.75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</row>
    <row r="249" spans="1:11" ht="18.75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</row>
    <row r="250" spans="1:11" ht="18.75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</row>
    <row r="251" spans="1:11" ht="18.75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</row>
    <row r="252" spans="1:11" ht="18.75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</row>
    <row r="253" spans="1:11" ht="18.75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</row>
    <row r="254" spans="1:11" ht="18.75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</row>
    <row r="255" spans="1:11" ht="18.75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</row>
    <row r="256" spans="1:11" ht="18.75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</row>
    <row r="257" spans="1:11" ht="18.75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</row>
    <row r="258" spans="1:11" ht="18.75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</row>
    <row r="259" spans="1:11" ht="18.75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</row>
    <row r="260" spans="1:11" ht="18.75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</row>
    <row r="261" spans="1:11" ht="18.75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</row>
    <row r="262" spans="1:11" ht="18.75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</row>
    <row r="263" spans="1:11" ht="18.75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</row>
    <row r="264" spans="1:11" ht="18.75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</row>
    <row r="265" spans="1:11" ht="18.75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</row>
    <row r="266" spans="1:11" ht="18.75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</row>
    <row r="267" spans="1:11" ht="18.75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</row>
    <row r="268" spans="1:11" ht="18.75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</row>
    <row r="269" spans="1:11" ht="18.75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</row>
    <row r="270" spans="1:11" ht="18.75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</row>
    <row r="271" spans="1:11" ht="18.75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</row>
    <row r="272" spans="1:11" ht="18.75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</row>
    <row r="273" spans="1:11" ht="18.75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</row>
    <row r="274" spans="1:11" ht="18.75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</row>
    <row r="275" spans="1:11" ht="18.75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</row>
    <row r="276" spans="1:11" ht="18.75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</row>
    <row r="277" spans="1:11" ht="18.75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</row>
    <row r="278" spans="1:11" ht="18.75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</row>
    <row r="279" spans="1:11" ht="18.75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</row>
    <row r="280" spans="1:11" ht="18.75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</row>
    <row r="281" spans="1:11" ht="18.75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</row>
    <row r="282" spans="1:11" ht="18.75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</row>
    <row r="283" spans="1:11" ht="18.75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</row>
    <row r="284" spans="1:11" ht="18.75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</row>
    <row r="285" spans="1:11" ht="18.75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</row>
    <row r="286" spans="1:11" ht="18.75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</row>
    <row r="287" spans="1:11" ht="18.75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</row>
    <row r="288" spans="1:11" ht="18.75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</row>
    <row r="289" spans="1:11" ht="18.75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</row>
    <row r="290" spans="1:11" ht="18.75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</row>
    <row r="291" spans="1:11" ht="18.75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</row>
    <row r="292" spans="1:11" ht="18.75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</row>
    <row r="293" spans="1:11" ht="18.75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</row>
    <row r="294" spans="1:11" ht="18.75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</row>
    <row r="295" spans="1:11" ht="18.75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</row>
    <row r="296" spans="1:11" ht="18.75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</row>
    <row r="297" spans="1:11" ht="18.75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</row>
    <row r="298" spans="1:11" ht="18.75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</row>
    <row r="299" spans="1:11" ht="18.75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</row>
    <row r="300" spans="1:11" ht="18.75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</row>
    <row r="301" spans="1:11" ht="18.75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</row>
    <row r="302" spans="1:11" ht="18.75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</row>
    <row r="303" spans="1:11" ht="18.75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</row>
    <row r="304" spans="1:11" ht="18.75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</row>
    <row r="305" spans="1:11" ht="18.75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</row>
    <row r="306" spans="1:11" ht="18.75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</row>
    <row r="307" spans="1:11" ht="18.75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</row>
    <row r="308" spans="1:11" ht="18.75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</row>
    <row r="309" spans="1:11" ht="18.75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</row>
    <row r="310" spans="1:11" ht="18.75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</row>
    <row r="311" spans="1:11" ht="18.75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</row>
    <row r="312" spans="1:11" ht="18.75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</row>
    <row r="313" spans="1:11" ht="18.75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</row>
    <row r="314" spans="1:11" ht="18.75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</row>
    <row r="315" spans="1:11" ht="18.75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</row>
    <row r="316" spans="1:11" ht="18.75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</row>
    <row r="317" spans="1:11" ht="18.75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</row>
    <row r="318" spans="1:11" ht="18.75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</row>
    <row r="319" spans="1:11" ht="18.75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</row>
    <row r="320" spans="1:11" ht="18.75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</row>
    <row r="321" spans="1:11" ht="18.75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</row>
    <row r="322" spans="1:11" ht="18.75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</row>
    <row r="323" spans="1:11" ht="18.75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</row>
    <row r="324" spans="1:11" ht="18.75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</row>
    <row r="325" spans="1:11" ht="18.75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</row>
    <row r="326" spans="1:11" ht="18.75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</row>
    <row r="327" spans="1:11" ht="18.75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</row>
    <row r="328" spans="1:11" ht="18.75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</row>
    <row r="329" spans="1:11" ht="18.75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</row>
    <row r="330" spans="1:11" ht="18.75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</row>
    <row r="331" spans="1:11" ht="18.75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</row>
    <row r="332" spans="1:11" ht="18.75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</row>
    <row r="333" spans="1:11" ht="18.75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</row>
    <row r="334" spans="1:11" ht="18.75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</row>
    <row r="335" spans="1:11" ht="18.75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</row>
    <row r="336" spans="1:11" ht="18.75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</row>
    <row r="337" spans="1:11" ht="18.75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</row>
    <row r="338" spans="1:11" ht="18.75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</row>
    <row r="339" spans="1:11" ht="18.75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</row>
    <row r="340" spans="1:11" ht="18.75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</row>
    <row r="341" spans="1:11" ht="18.75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</row>
    <row r="342" spans="1:11" ht="18.75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</row>
    <row r="343" spans="1:11" ht="18.75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</row>
    <row r="344" spans="1:11" ht="18.75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</row>
    <row r="345" spans="1:11" ht="18.75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</row>
    <row r="346" spans="1:11" ht="18.75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</row>
    <row r="347" spans="1:11" ht="18.75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</row>
    <row r="348" spans="1:11" ht="18.75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</row>
    <row r="349" spans="1:11" ht="18.75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</row>
    <row r="350" spans="1:11" ht="18.75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</row>
    <row r="351" spans="1:11" ht="18.75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</row>
    <row r="352" spans="1:11" ht="18.75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</row>
    <row r="353" spans="1:11" ht="18.75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</row>
    <row r="354" spans="1:11" ht="18.75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</row>
    <row r="355" spans="1:11" ht="18.75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</row>
    <row r="356" spans="1:11" ht="18.75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</row>
    <row r="357" spans="1:11" ht="18.75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</row>
    <row r="358" spans="1:11" ht="18.75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</row>
    <row r="359" spans="1:11" ht="18.75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</row>
    <row r="360" spans="1:11" ht="18.75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</row>
    <row r="361" spans="1:11" ht="18.75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</row>
    <row r="362" spans="1:11" ht="18.75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</row>
    <row r="363" spans="1:11" ht="18.75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</row>
    <row r="364" spans="1:11" ht="18.75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</row>
    <row r="365" spans="1:11" ht="18.75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</row>
    <row r="366" spans="1:11" ht="18.75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</row>
    <row r="367" spans="1:11" ht="18.75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</row>
    <row r="368" spans="1:11" ht="18.75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</row>
    <row r="369" spans="1:11" ht="18.75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</row>
    <row r="370" spans="1:11" ht="18.75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</row>
    <row r="371" spans="1:11" ht="18.75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</row>
    <row r="372" spans="1:11" ht="18.75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</row>
    <row r="373" spans="1:11" ht="18.75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</row>
    <row r="374" spans="1:11" ht="18.75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</row>
    <row r="375" spans="1:11" ht="18.75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</row>
    <row r="376" spans="1:11" ht="18.75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</row>
    <row r="377" spans="1:11" ht="18.75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</row>
    <row r="378" spans="1:11" ht="18.75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</row>
    <row r="379" spans="1:11" ht="18.75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</row>
    <row r="380" spans="1:11" ht="18.75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</row>
    <row r="381" spans="1:11" ht="18.75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</row>
    <row r="382" spans="1:11" ht="18.75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</row>
    <row r="383" spans="1:11" ht="18.75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</row>
    <row r="384" spans="1:11" ht="18.75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</row>
    <row r="385" spans="1:11" ht="18.75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</row>
    <row r="386" spans="1:11" ht="18.75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</row>
    <row r="387" spans="1:11" ht="18.75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</row>
    <row r="388" spans="1:11" ht="18.75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</row>
    <row r="389" spans="1:11" ht="18.75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</row>
    <row r="390" spans="1:11" ht="18.75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</row>
    <row r="391" spans="1:11" ht="18.75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</row>
    <row r="392" spans="1:11" ht="18.75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</row>
    <row r="393" spans="1:11" ht="18.75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</row>
    <row r="394" spans="1:11" ht="18.75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</row>
    <row r="395" spans="1:11" ht="18.75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</row>
    <row r="396" spans="1:11" ht="18.75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</row>
    <row r="397" spans="1:11" ht="18.75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</row>
    <row r="398" spans="1:11" ht="18.75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</row>
    <row r="399" spans="1:11" ht="18.75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</row>
    <row r="400" spans="1:11" ht="18.75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</row>
    <row r="401" spans="1:11" ht="18.75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</row>
    <row r="402" spans="1:11" ht="18.75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</row>
    <row r="403" spans="1:11" ht="18.75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</row>
    <row r="404" spans="1:11" ht="18.75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</row>
    <row r="405" spans="1:11" ht="18.75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</row>
    <row r="406" spans="1:11" ht="18.75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</row>
    <row r="407" spans="1:11" ht="18.75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</row>
    <row r="408" spans="1:11" ht="18.75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</row>
    <row r="409" spans="1:11" ht="18.75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</row>
    <row r="410" spans="1:11" ht="18.75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</row>
    <row r="411" spans="1:11" ht="18.75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</row>
    <row r="412" spans="1:11" ht="18.75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</row>
    <row r="413" spans="1:11" ht="18.75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</row>
    <row r="414" spans="1:11" ht="18.75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</row>
    <row r="415" spans="1:11" ht="18.75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</row>
    <row r="416" spans="1:11" ht="18.75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</row>
    <row r="417" spans="1:11" ht="18.75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</row>
    <row r="418" spans="1:11" ht="18.75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</row>
    <row r="419" spans="1:11" ht="18.75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</row>
    <row r="420" spans="1:11" ht="18.75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</row>
    <row r="421" spans="1:11" ht="18.75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</row>
    <row r="422" spans="1:11" ht="18.75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</row>
    <row r="423" spans="1:1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</row>
    <row r="424" spans="1:1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</row>
    <row r="425" spans="1:1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</row>
    <row r="426" spans="1:1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</row>
    <row r="427" spans="1:1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</row>
    <row r="428" spans="1:1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</row>
    <row r="429" spans="1:1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</row>
    <row r="430" spans="1:1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</row>
    <row r="431" spans="1:1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</row>
    <row r="432" spans="1:1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</row>
    <row r="433" spans="1:1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</row>
    <row r="434" spans="1:1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</row>
    <row r="435" spans="1:1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</row>
    <row r="436" spans="1:1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</row>
    <row r="437" spans="1:1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</row>
    <row r="438" spans="1:1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</row>
    <row r="439" spans="1:1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</row>
    <row r="440" spans="1:1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</row>
    <row r="441" spans="1:1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</row>
    <row r="442" spans="1:1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</row>
    <row r="443" spans="1:1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</row>
    <row r="444" spans="1:1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</row>
    <row r="445" spans="1:1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</row>
    <row r="446" spans="1:1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</row>
    <row r="447" spans="1:1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</row>
    <row r="448" spans="1:1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</row>
    <row r="449" spans="1:1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</row>
    <row r="450" spans="1:1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</row>
    <row r="451" spans="1:1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</row>
    <row r="452" spans="1:1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</row>
    <row r="453" spans="1:1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</row>
    <row r="454" spans="1:1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</row>
    <row r="455" spans="1:1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</row>
    <row r="456" spans="1:1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</row>
    <row r="457" spans="1:1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</row>
    <row r="458" spans="1:1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</row>
    <row r="459" spans="1:1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</row>
    <row r="460" spans="1:1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</row>
    <row r="461" spans="1:1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</row>
    <row r="462" spans="1:1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</row>
    <row r="463" spans="1:1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</row>
    <row r="464" spans="1:1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</row>
    <row r="465" spans="1:1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</row>
    <row r="466" spans="1:1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</row>
    <row r="467" spans="1:1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</row>
    <row r="468" spans="1:1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</row>
    <row r="469" spans="1:1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</row>
    <row r="470" spans="1:1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</row>
    <row r="471" spans="1:1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</row>
    <row r="472" spans="1:1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</row>
    <row r="473" spans="1:1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</row>
    <row r="474" spans="1:1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</row>
    <row r="475" spans="1:1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</row>
    <row r="476" spans="1:1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</row>
    <row r="477" spans="1:1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</row>
    <row r="478" spans="1:1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</row>
    <row r="479" spans="1:1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</row>
    <row r="480" spans="1:1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</row>
    <row r="481" spans="1:1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</row>
    <row r="482" spans="1:1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</row>
    <row r="483" spans="1:1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</row>
    <row r="484" spans="1:1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</row>
    <row r="485" spans="1:1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</row>
    <row r="486" spans="1:1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</row>
    <row r="487" spans="1:1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</row>
    <row r="488" spans="1:1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</row>
    <row r="489" spans="1:1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</row>
    <row r="490" spans="1:1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</row>
    <row r="491" spans="1:1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</row>
    <row r="492" spans="1:1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</row>
    <row r="493" spans="1:1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</row>
  </sheetData>
  <mergeCells count="199">
    <mergeCell ref="F93:K93"/>
    <mergeCell ref="F94:K94"/>
    <mergeCell ref="F95:K95"/>
    <mergeCell ref="F96:K96"/>
    <mergeCell ref="F45:K45"/>
    <mergeCell ref="F46:K46"/>
    <mergeCell ref="F47:K47"/>
    <mergeCell ref="F48:K48"/>
    <mergeCell ref="F50:K50"/>
    <mergeCell ref="F51:K51"/>
    <mergeCell ref="F52:K52"/>
    <mergeCell ref="F53:K53"/>
    <mergeCell ref="H58:K58"/>
    <mergeCell ref="E59:G59"/>
    <mergeCell ref="H59:K59"/>
    <mergeCell ref="E60:G60"/>
    <mergeCell ref="H60:K60"/>
    <mergeCell ref="E69:G69"/>
    <mergeCell ref="H69:K69"/>
    <mergeCell ref="E66:K66"/>
    <mergeCell ref="E67:G67"/>
    <mergeCell ref="H67:K67"/>
    <mergeCell ref="E68:G68"/>
    <mergeCell ref="H68:K68"/>
    <mergeCell ref="F4:K4"/>
    <mergeCell ref="E12:K12"/>
    <mergeCell ref="E13:G13"/>
    <mergeCell ref="H13:K13"/>
    <mergeCell ref="F1:K1"/>
    <mergeCell ref="F2:K2"/>
    <mergeCell ref="F3:K3"/>
    <mergeCell ref="F7:K7"/>
    <mergeCell ref="F8:K8"/>
    <mergeCell ref="F9:K9"/>
    <mergeCell ref="F10:K10"/>
    <mergeCell ref="H19:K19"/>
    <mergeCell ref="E20:K20"/>
    <mergeCell ref="E21:K21"/>
    <mergeCell ref="A12:D44"/>
    <mergeCell ref="E24:G24"/>
    <mergeCell ref="H24:K24"/>
    <mergeCell ref="E25:G25"/>
    <mergeCell ref="H25:K25"/>
    <mergeCell ref="E14:K14"/>
    <mergeCell ref="E15:G15"/>
    <mergeCell ref="E16:G16"/>
    <mergeCell ref="E17:G17"/>
    <mergeCell ref="E18:G18"/>
    <mergeCell ref="E19:G19"/>
    <mergeCell ref="H15:K15"/>
    <mergeCell ref="H16:K16"/>
    <mergeCell ref="H17:K17"/>
    <mergeCell ref="H18:K18"/>
    <mergeCell ref="E31:K31"/>
    <mergeCell ref="E32:G32"/>
    <mergeCell ref="H32:K32"/>
    <mergeCell ref="E33:G33"/>
    <mergeCell ref="H33:K33"/>
    <mergeCell ref="E34:G34"/>
    <mergeCell ref="E35:G35"/>
    <mergeCell ref="H35:K35"/>
    <mergeCell ref="E36:G36"/>
    <mergeCell ref="H36:K36"/>
    <mergeCell ref="E37:K37"/>
    <mergeCell ref="E38:G38"/>
    <mergeCell ref="H38:K38"/>
    <mergeCell ref="H34:K34"/>
    <mergeCell ref="E22:G22"/>
    <mergeCell ref="H22:K22"/>
    <mergeCell ref="E23:K23"/>
    <mergeCell ref="E29:K29"/>
    <mergeCell ref="E30:G30"/>
    <mergeCell ref="H30:K30"/>
    <mergeCell ref="E26:G26"/>
    <mergeCell ref="H26:K26"/>
    <mergeCell ref="E27:G27"/>
    <mergeCell ref="H27:K27"/>
    <mergeCell ref="E28:G28"/>
    <mergeCell ref="H28:K28"/>
    <mergeCell ref="E39:K39"/>
    <mergeCell ref="E40:G40"/>
    <mergeCell ref="H40:K40"/>
    <mergeCell ref="E41:G41"/>
    <mergeCell ref="H41:K41"/>
    <mergeCell ref="E42:G42"/>
    <mergeCell ref="H42:K42"/>
    <mergeCell ref="E65:G65"/>
    <mergeCell ref="H65:K65"/>
    <mergeCell ref="E43:G43"/>
    <mergeCell ref="H43:K43"/>
    <mergeCell ref="E44:G44"/>
    <mergeCell ref="H44:K44"/>
    <mergeCell ref="A55:D87"/>
    <mergeCell ref="E55:K55"/>
    <mergeCell ref="E56:G56"/>
    <mergeCell ref="H56:K56"/>
    <mergeCell ref="E57:K57"/>
    <mergeCell ref="E61:G61"/>
    <mergeCell ref="H61:K61"/>
    <mergeCell ref="E62:G62"/>
    <mergeCell ref="H62:K62"/>
    <mergeCell ref="E63:K63"/>
    <mergeCell ref="E64:K64"/>
    <mergeCell ref="E58:G58"/>
    <mergeCell ref="E72:K72"/>
    <mergeCell ref="E73:G73"/>
    <mergeCell ref="H73:K73"/>
    <mergeCell ref="E74:K74"/>
    <mergeCell ref="E75:G75"/>
    <mergeCell ref="H75:K75"/>
    <mergeCell ref="E70:G70"/>
    <mergeCell ref="H70:K70"/>
    <mergeCell ref="E71:G71"/>
    <mergeCell ref="H71:K71"/>
    <mergeCell ref="E79:G79"/>
    <mergeCell ref="H79:K79"/>
    <mergeCell ref="E80:K80"/>
    <mergeCell ref="E81:G81"/>
    <mergeCell ref="H81:K81"/>
    <mergeCell ref="E82:K82"/>
    <mergeCell ref="E76:G76"/>
    <mergeCell ref="H76:K76"/>
    <mergeCell ref="E77:G77"/>
    <mergeCell ref="H77:K77"/>
    <mergeCell ref="E78:G78"/>
    <mergeCell ref="H78:K78"/>
    <mergeCell ref="E112:G112"/>
    <mergeCell ref="H112:K112"/>
    <mergeCell ref="E83:G83"/>
    <mergeCell ref="H83:K83"/>
    <mergeCell ref="E84:G84"/>
    <mergeCell ref="H84:K84"/>
    <mergeCell ref="E85:G85"/>
    <mergeCell ref="H85:K85"/>
    <mergeCell ref="E108:G108"/>
    <mergeCell ref="H108:K108"/>
    <mergeCell ref="E109:K109"/>
    <mergeCell ref="E110:G110"/>
    <mergeCell ref="H110:K110"/>
    <mergeCell ref="E111:G111"/>
    <mergeCell ref="H111:K111"/>
    <mergeCell ref="E86:G86"/>
    <mergeCell ref="H86:K86"/>
    <mergeCell ref="E87:G87"/>
    <mergeCell ref="H87:K87"/>
    <mergeCell ref="F88:K88"/>
    <mergeCell ref="F89:K89"/>
    <mergeCell ref="F90:K90"/>
    <mergeCell ref="F91:K91"/>
    <mergeCell ref="E98:K98"/>
    <mergeCell ref="E99:G99"/>
    <mergeCell ref="H99:K99"/>
    <mergeCell ref="E100:K100"/>
    <mergeCell ref="E104:G104"/>
    <mergeCell ref="H104:K104"/>
    <mergeCell ref="E105:G105"/>
    <mergeCell ref="H105:K105"/>
    <mergeCell ref="E106:K106"/>
    <mergeCell ref="E102:G102"/>
    <mergeCell ref="H102:K102"/>
    <mergeCell ref="E103:G103"/>
    <mergeCell ref="H103:K103"/>
    <mergeCell ref="E107:K107"/>
    <mergeCell ref="E101:G101"/>
    <mergeCell ref="H101:K101"/>
    <mergeCell ref="A132:K132"/>
    <mergeCell ref="E122:G122"/>
    <mergeCell ref="H122:K122"/>
    <mergeCell ref="E119:G119"/>
    <mergeCell ref="H119:K119"/>
    <mergeCell ref="E120:G120"/>
    <mergeCell ref="H120:K120"/>
    <mergeCell ref="E121:G121"/>
    <mergeCell ref="H121:K121"/>
    <mergeCell ref="E129:G129"/>
    <mergeCell ref="H129:K129"/>
    <mergeCell ref="E130:G130"/>
    <mergeCell ref="H130:K130"/>
    <mergeCell ref="A98:D130"/>
    <mergeCell ref="E123:K123"/>
    <mergeCell ref="E124:G124"/>
    <mergeCell ref="H124:K124"/>
    <mergeCell ref="E125:K125"/>
    <mergeCell ref="E126:G126"/>
    <mergeCell ref="H126:K126"/>
    <mergeCell ref="E127:G127"/>
    <mergeCell ref="E113:G113"/>
    <mergeCell ref="H113:K113"/>
    <mergeCell ref="E114:G114"/>
    <mergeCell ref="H114:K114"/>
    <mergeCell ref="H127:K127"/>
    <mergeCell ref="E128:G128"/>
    <mergeCell ref="H128:K128"/>
    <mergeCell ref="E115:K115"/>
    <mergeCell ref="E116:G116"/>
    <mergeCell ref="H116:K116"/>
    <mergeCell ref="E117:K117"/>
    <mergeCell ref="E118:G118"/>
    <mergeCell ref="H118:K118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1"/>
  <sheetViews>
    <sheetView workbookViewId="0">
      <selection sqref="A1:O28"/>
    </sheetView>
  </sheetViews>
  <sheetFormatPr defaultRowHeight="15" x14ac:dyDescent="0.25"/>
  <cols>
    <col min="1" max="1" width="7.140625" customWidth="1"/>
    <col min="3" max="3" width="28.85546875" customWidth="1"/>
    <col min="4" max="4" width="31.140625" customWidth="1"/>
    <col min="5" max="5" width="17.42578125" customWidth="1"/>
    <col min="9" max="9" width="8.28515625" customWidth="1"/>
    <col min="11" max="13" width="5.5703125" customWidth="1"/>
    <col min="15" max="15" width="7.42578125" customWidth="1"/>
  </cols>
  <sheetData>
    <row r="1" spans="1:15" ht="15.75" x14ac:dyDescent="0.25">
      <c r="A1" s="31"/>
      <c r="B1" s="31"/>
      <c r="C1" s="31"/>
      <c r="D1" s="31"/>
      <c r="E1" s="31"/>
      <c r="F1" s="31"/>
      <c r="G1" s="70" t="s">
        <v>88</v>
      </c>
      <c r="H1" s="70"/>
      <c r="I1" s="70"/>
      <c r="J1" s="70"/>
      <c r="K1" s="70"/>
      <c r="L1" s="70"/>
      <c r="M1" s="70"/>
      <c r="N1" s="70"/>
      <c r="O1" s="70"/>
    </row>
    <row r="2" spans="1:15" ht="15.75" x14ac:dyDescent="0.25">
      <c r="A2" s="31"/>
      <c r="B2" s="31"/>
      <c r="C2" s="31"/>
      <c r="D2" s="31"/>
      <c r="E2" s="31"/>
      <c r="F2" s="31"/>
      <c r="G2" s="70" t="s">
        <v>2</v>
      </c>
      <c r="H2" s="70"/>
      <c r="I2" s="70"/>
      <c r="J2" s="70"/>
      <c r="K2" s="70"/>
      <c r="L2" s="70"/>
      <c r="M2" s="70"/>
      <c r="N2" s="70"/>
      <c r="O2" s="70"/>
    </row>
    <row r="3" spans="1:15" ht="15.75" x14ac:dyDescent="0.25">
      <c r="A3" s="31"/>
      <c r="B3" s="31"/>
      <c r="C3" s="31"/>
      <c r="D3" s="31"/>
      <c r="E3" s="31"/>
      <c r="F3" s="31"/>
      <c r="G3" s="70" t="s">
        <v>76</v>
      </c>
      <c r="H3" s="70"/>
      <c r="I3" s="70"/>
      <c r="J3" s="70"/>
      <c r="K3" s="70"/>
      <c r="L3" s="70"/>
      <c r="M3" s="70"/>
      <c r="N3" s="70"/>
      <c r="O3" s="70"/>
    </row>
    <row r="4" spans="1:15" ht="15.75" x14ac:dyDescent="0.25">
      <c r="A4" s="31"/>
      <c r="B4" s="31"/>
      <c r="C4" s="31"/>
      <c r="D4" s="31"/>
      <c r="E4" s="31"/>
      <c r="F4" s="31"/>
      <c r="G4" s="70" t="s">
        <v>93</v>
      </c>
      <c r="H4" s="70"/>
      <c r="I4" s="70"/>
      <c r="J4" s="70"/>
      <c r="K4" s="70"/>
      <c r="L4" s="70"/>
      <c r="M4" s="70"/>
      <c r="N4" s="70"/>
      <c r="O4" s="70"/>
    </row>
    <row r="5" spans="1:15" ht="15.75" x14ac:dyDescent="0.25">
      <c r="A5" s="31"/>
      <c r="B5" s="31"/>
      <c r="C5" s="31"/>
      <c r="D5" s="31"/>
      <c r="E5" s="31"/>
      <c r="F5" s="31"/>
      <c r="G5" s="31"/>
      <c r="H5" s="31"/>
      <c r="I5" s="30"/>
      <c r="J5" s="30"/>
      <c r="K5" s="30"/>
      <c r="L5" s="30"/>
      <c r="M5" s="30"/>
      <c r="N5" s="30"/>
      <c r="O5" s="31"/>
    </row>
    <row r="6" spans="1:15" ht="15.75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 spans="1:15" ht="15.75" x14ac:dyDescent="0.25">
      <c r="A7" s="32"/>
      <c r="B7" s="32"/>
      <c r="C7" s="32"/>
      <c r="D7" s="32"/>
      <c r="E7" s="32"/>
      <c r="F7" s="32"/>
      <c r="G7" s="136" t="s">
        <v>1</v>
      </c>
      <c r="H7" s="136"/>
      <c r="I7" s="136"/>
      <c r="J7" s="136"/>
      <c r="K7" s="136"/>
      <c r="L7" s="136"/>
      <c r="M7" s="136"/>
      <c r="N7" s="136"/>
      <c r="O7" s="136"/>
    </row>
    <row r="8" spans="1:15" ht="15.75" x14ac:dyDescent="0.25">
      <c r="A8" s="32"/>
      <c r="B8" s="32"/>
      <c r="C8" s="32"/>
      <c r="D8" s="32"/>
      <c r="E8" s="32"/>
      <c r="F8" s="32"/>
      <c r="G8" s="136" t="s">
        <v>2</v>
      </c>
      <c r="H8" s="136"/>
      <c r="I8" s="136"/>
      <c r="J8" s="136"/>
      <c r="K8" s="136"/>
      <c r="L8" s="136"/>
      <c r="M8" s="136"/>
      <c r="N8" s="136"/>
      <c r="O8" s="136"/>
    </row>
    <row r="9" spans="1:15" ht="15.75" x14ac:dyDescent="0.25">
      <c r="A9" s="32"/>
      <c r="B9" s="32"/>
      <c r="C9" s="32"/>
      <c r="D9" s="32"/>
      <c r="E9" s="32"/>
      <c r="F9" s="32"/>
      <c r="G9" s="136" t="s">
        <v>76</v>
      </c>
      <c r="H9" s="136"/>
      <c r="I9" s="136"/>
      <c r="J9" s="136"/>
      <c r="K9" s="136"/>
      <c r="L9" s="136"/>
      <c r="M9" s="136"/>
      <c r="N9" s="136"/>
      <c r="O9" s="136"/>
    </row>
    <row r="10" spans="1:15" ht="15.75" x14ac:dyDescent="0.25">
      <c r="A10" s="32"/>
      <c r="B10" s="32"/>
      <c r="C10" s="32"/>
      <c r="D10" s="32"/>
      <c r="E10" s="32"/>
      <c r="F10" s="32"/>
      <c r="G10" s="136" t="s">
        <v>91</v>
      </c>
      <c r="H10" s="136"/>
      <c r="I10" s="136"/>
      <c r="J10" s="136"/>
      <c r="K10" s="136"/>
      <c r="L10" s="136"/>
      <c r="M10" s="136"/>
      <c r="N10" s="136"/>
      <c r="O10" s="136"/>
    </row>
    <row r="11" spans="1:15" ht="15.75" x14ac:dyDescent="0.25">
      <c r="A11" s="32"/>
      <c r="B11" s="32"/>
      <c r="C11" s="32"/>
      <c r="D11" s="32"/>
      <c r="E11" s="32"/>
      <c r="F11" s="32"/>
      <c r="G11" s="32"/>
      <c r="H11" s="32"/>
      <c r="I11" s="104"/>
      <c r="J11" s="104"/>
      <c r="K11" s="104"/>
      <c r="L11" s="104"/>
      <c r="M11" s="104"/>
      <c r="N11" s="104"/>
      <c r="O11" s="104"/>
    </row>
    <row r="12" spans="1:15" ht="53.25" customHeight="1" thickBot="1" x14ac:dyDescent="0.3">
      <c r="A12" s="120" t="s">
        <v>24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</row>
    <row r="13" spans="1:15" ht="57" customHeight="1" x14ac:dyDescent="0.25">
      <c r="A13" s="121" t="s">
        <v>6</v>
      </c>
      <c r="B13" s="77" t="s">
        <v>7</v>
      </c>
      <c r="C13" s="77"/>
      <c r="D13" s="105" t="s">
        <v>25</v>
      </c>
      <c r="E13" s="77" t="s">
        <v>26</v>
      </c>
      <c r="F13" s="107" t="s">
        <v>27</v>
      </c>
      <c r="G13" s="108"/>
      <c r="H13" s="108"/>
      <c r="I13" s="108"/>
      <c r="J13" s="108"/>
      <c r="K13" s="108"/>
      <c r="L13" s="108"/>
      <c r="M13" s="108"/>
      <c r="N13" s="108"/>
      <c r="O13" s="109"/>
    </row>
    <row r="14" spans="1:15" ht="18.75" customHeight="1" x14ac:dyDescent="0.25">
      <c r="A14" s="122"/>
      <c r="B14" s="80"/>
      <c r="C14" s="80"/>
      <c r="D14" s="106"/>
      <c r="E14" s="80"/>
      <c r="F14" s="110"/>
      <c r="G14" s="111"/>
      <c r="H14" s="111"/>
      <c r="I14" s="111"/>
      <c r="J14" s="111"/>
      <c r="K14" s="111"/>
      <c r="L14" s="111"/>
      <c r="M14" s="111"/>
      <c r="N14" s="111"/>
      <c r="O14" s="112"/>
    </row>
    <row r="15" spans="1:15" ht="18.75" customHeight="1" x14ac:dyDescent="0.25">
      <c r="A15" s="122"/>
      <c r="B15" s="80"/>
      <c r="C15" s="80"/>
      <c r="D15" s="106"/>
      <c r="E15" s="80"/>
      <c r="F15" s="80">
        <v>2018</v>
      </c>
      <c r="G15" s="80"/>
      <c r="H15" s="113">
        <v>2019</v>
      </c>
      <c r="I15" s="114"/>
      <c r="J15" s="80">
        <v>2020</v>
      </c>
      <c r="K15" s="80"/>
      <c r="L15" s="113">
        <v>2021</v>
      </c>
      <c r="M15" s="114"/>
      <c r="N15" s="80">
        <v>2022</v>
      </c>
      <c r="O15" s="80"/>
    </row>
    <row r="16" spans="1:15" ht="18.75" customHeight="1" thickBot="1" x14ac:dyDescent="0.3">
      <c r="A16" s="123"/>
      <c r="B16" s="117"/>
      <c r="C16" s="117"/>
      <c r="D16" s="106"/>
      <c r="E16" s="117"/>
      <c r="F16" s="117"/>
      <c r="G16" s="117"/>
      <c r="H16" s="118"/>
      <c r="I16" s="119"/>
      <c r="J16" s="117"/>
      <c r="K16" s="117"/>
      <c r="L16" s="115"/>
      <c r="M16" s="116"/>
      <c r="N16" s="117"/>
      <c r="O16" s="117"/>
    </row>
    <row r="17" spans="1:15" ht="16.5" thickBot="1" x14ac:dyDescent="0.3">
      <c r="A17" s="133">
        <v>1</v>
      </c>
      <c r="B17" s="127" t="s">
        <v>28</v>
      </c>
      <c r="C17" s="128"/>
      <c r="D17" s="13" t="s">
        <v>12</v>
      </c>
      <c r="E17" s="13">
        <f t="shared" ref="E17:E28" si="0">F17+H17+J17+L17+N17</f>
        <v>35072.869650000001</v>
      </c>
      <c r="F17" s="124">
        <f>F21+F25</f>
        <v>25012.869650000001</v>
      </c>
      <c r="G17" s="124"/>
      <c r="H17" s="125">
        <f>H21+H25</f>
        <v>2515</v>
      </c>
      <c r="I17" s="126"/>
      <c r="J17" s="124">
        <f>J21+J25</f>
        <v>2515</v>
      </c>
      <c r="K17" s="124"/>
      <c r="L17" s="124">
        <f>L21+L25</f>
        <v>2515</v>
      </c>
      <c r="M17" s="124"/>
      <c r="N17" s="124">
        <f>N21+N25</f>
        <v>2515</v>
      </c>
      <c r="O17" s="124"/>
    </row>
    <row r="18" spans="1:15" ht="16.5" thickBot="1" x14ac:dyDescent="0.3">
      <c r="A18" s="134"/>
      <c r="B18" s="129"/>
      <c r="C18" s="130"/>
      <c r="D18" s="14" t="s">
        <v>11</v>
      </c>
      <c r="E18" s="14">
        <f t="shared" si="0"/>
        <v>1033.6712500000001</v>
      </c>
      <c r="F18" s="124">
        <f t="shared" ref="F18:H20" si="1">F22+F26</f>
        <v>1033.6712500000001</v>
      </c>
      <c r="G18" s="124"/>
      <c r="H18" s="125">
        <f t="shared" si="1"/>
        <v>0</v>
      </c>
      <c r="I18" s="126"/>
      <c r="J18" s="124">
        <f t="shared" ref="J18" si="2">J22+J26</f>
        <v>0</v>
      </c>
      <c r="K18" s="124"/>
      <c r="L18" s="124">
        <f t="shared" ref="L18" si="3">L22+L26</f>
        <v>0</v>
      </c>
      <c r="M18" s="124"/>
      <c r="N18" s="124">
        <f t="shared" ref="N18" si="4">N22+N26</f>
        <v>0</v>
      </c>
      <c r="O18" s="124"/>
    </row>
    <row r="19" spans="1:15" ht="16.5" thickBot="1" x14ac:dyDescent="0.3">
      <c r="A19" s="134"/>
      <c r="B19" s="129"/>
      <c r="C19" s="130"/>
      <c r="D19" s="14" t="s">
        <v>9</v>
      </c>
      <c r="E19" s="14">
        <f t="shared" si="0"/>
        <v>29817.214680000001</v>
      </c>
      <c r="F19" s="124">
        <f t="shared" si="1"/>
        <v>20817.214680000001</v>
      </c>
      <c r="G19" s="124"/>
      <c r="H19" s="125">
        <f t="shared" si="1"/>
        <v>2250</v>
      </c>
      <c r="I19" s="126"/>
      <c r="J19" s="124">
        <f t="shared" ref="J19" si="5">J23+J27</f>
        <v>2250</v>
      </c>
      <c r="K19" s="124"/>
      <c r="L19" s="124">
        <f t="shared" ref="L19" si="6">L23+L27</f>
        <v>2250</v>
      </c>
      <c r="M19" s="124"/>
      <c r="N19" s="124">
        <f t="shared" ref="N19" si="7">N23+N27</f>
        <v>2250</v>
      </c>
      <c r="O19" s="124"/>
    </row>
    <row r="20" spans="1:15" ht="28.5" customHeight="1" thickBot="1" x14ac:dyDescent="0.3">
      <c r="A20" s="135"/>
      <c r="B20" s="131"/>
      <c r="C20" s="132"/>
      <c r="D20" s="15" t="s">
        <v>10</v>
      </c>
      <c r="E20" s="15">
        <f t="shared" si="0"/>
        <v>4221.9837200000002</v>
      </c>
      <c r="F20" s="124">
        <f t="shared" si="1"/>
        <v>3161.9837199999997</v>
      </c>
      <c r="G20" s="124"/>
      <c r="H20" s="125">
        <f t="shared" si="1"/>
        <v>265</v>
      </c>
      <c r="I20" s="126"/>
      <c r="J20" s="124">
        <f t="shared" ref="J20" si="8">J24+J28</f>
        <v>265</v>
      </c>
      <c r="K20" s="124"/>
      <c r="L20" s="124">
        <f t="shared" ref="L20" si="9">L24+L28</f>
        <v>265</v>
      </c>
      <c r="M20" s="124"/>
      <c r="N20" s="124">
        <f t="shared" ref="N20" si="10">N24+N28</f>
        <v>265</v>
      </c>
      <c r="O20" s="124"/>
    </row>
    <row r="21" spans="1:15" ht="18.75" customHeight="1" x14ac:dyDescent="0.25">
      <c r="A21" s="97">
        <v>1.1000000000000001</v>
      </c>
      <c r="B21" s="100" t="s">
        <v>29</v>
      </c>
      <c r="C21" s="86"/>
      <c r="D21" s="10" t="s">
        <v>12</v>
      </c>
      <c r="E21" s="33">
        <f t="shared" si="0"/>
        <v>1154.0740000000001</v>
      </c>
      <c r="F21" s="95">
        <f>F22+F23+F24</f>
        <v>1094.0740000000001</v>
      </c>
      <c r="G21" s="95"/>
      <c r="H21" s="75">
        <f t="shared" ref="H21" si="11">H22+H23+H24</f>
        <v>15</v>
      </c>
      <c r="I21" s="76"/>
      <c r="J21" s="77">
        <f t="shared" ref="J21" si="12">J22+J23+J24</f>
        <v>15</v>
      </c>
      <c r="K21" s="77"/>
      <c r="L21" s="77">
        <f t="shared" ref="L21" si="13">L22+L23+L24</f>
        <v>15</v>
      </c>
      <c r="M21" s="77"/>
      <c r="N21" s="77">
        <f t="shared" ref="N21" si="14">N22+N23+N24</f>
        <v>15</v>
      </c>
      <c r="O21" s="77"/>
    </row>
    <row r="22" spans="1:15" ht="15.75" x14ac:dyDescent="0.25">
      <c r="A22" s="98"/>
      <c r="B22" s="101"/>
      <c r="C22" s="88"/>
      <c r="D22" s="11" t="s">
        <v>11</v>
      </c>
      <c r="E22" s="11">
        <f t="shared" si="0"/>
        <v>1033.6712500000001</v>
      </c>
      <c r="F22" s="96">
        <v>1033.6712500000001</v>
      </c>
      <c r="G22" s="96"/>
      <c r="H22" s="78"/>
      <c r="I22" s="79"/>
      <c r="J22" s="80"/>
      <c r="K22" s="80"/>
      <c r="L22" s="80"/>
      <c r="M22" s="80"/>
      <c r="N22" s="80"/>
      <c r="O22" s="81"/>
    </row>
    <row r="23" spans="1:15" ht="15.75" x14ac:dyDescent="0.25">
      <c r="A23" s="98"/>
      <c r="B23" s="101"/>
      <c r="C23" s="88"/>
      <c r="D23" s="11" t="s">
        <v>9</v>
      </c>
      <c r="E23" s="11">
        <f t="shared" si="0"/>
        <v>54.403750000000002</v>
      </c>
      <c r="F23" s="96">
        <v>54.403750000000002</v>
      </c>
      <c r="G23" s="96"/>
      <c r="H23" s="78"/>
      <c r="I23" s="79"/>
      <c r="J23" s="80"/>
      <c r="K23" s="80"/>
      <c r="L23" s="80"/>
      <c r="M23" s="80"/>
      <c r="N23" s="80"/>
      <c r="O23" s="81"/>
    </row>
    <row r="24" spans="1:15" ht="27" customHeight="1" thickBot="1" x14ac:dyDescent="0.3">
      <c r="A24" s="99"/>
      <c r="B24" s="102"/>
      <c r="C24" s="90"/>
      <c r="D24" s="12" t="s">
        <v>10</v>
      </c>
      <c r="E24" s="12">
        <f t="shared" si="0"/>
        <v>65.998999999999995</v>
      </c>
      <c r="F24" s="103">
        <v>5.9989999999999997</v>
      </c>
      <c r="G24" s="103"/>
      <c r="H24" s="92">
        <v>15</v>
      </c>
      <c r="I24" s="93"/>
      <c r="J24" s="91">
        <v>15</v>
      </c>
      <c r="K24" s="91"/>
      <c r="L24" s="91">
        <v>15</v>
      </c>
      <c r="M24" s="91"/>
      <c r="N24" s="91">
        <v>15</v>
      </c>
      <c r="O24" s="94"/>
    </row>
    <row r="25" spans="1:15" ht="18.75" customHeight="1" x14ac:dyDescent="0.25">
      <c r="A25" s="82">
        <v>1.2</v>
      </c>
      <c r="B25" s="85" t="s">
        <v>30</v>
      </c>
      <c r="C25" s="86"/>
      <c r="D25" s="10" t="s">
        <v>12</v>
      </c>
      <c r="E25" s="10">
        <f t="shared" si="0"/>
        <v>33918.79565</v>
      </c>
      <c r="F25" s="75">
        <f>F26+F27+F28</f>
        <v>23918.79565</v>
      </c>
      <c r="G25" s="76"/>
      <c r="H25" s="75">
        <f t="shared" ref="H25" si="15">H26+H27+H28</f>
        <v>2500</v>
      </c>
      <c r="I25" s="76"/>
      <c r="J25" s="75">
        <f t="shared" ref="J25" si="16">J26+J27+J28</f>
        <v>2500</v>
      </c>
      <c r="K25" s="76"/>
      <c r="L25" s="75">
        <f t="shared" ref="L25" si="17">L26+L27+L28</f>
        <v>2500</v>
      </c>
      <c r="M25" s="76"/>
      <c r="N25" s="75">
        <f t="shared" ref="N25" si="18">N26+N27+N28</f>
        <v>2500</v>
      </c>
      <c r="O25" s="76"/>
    </row>
    <row r="26" spans="1:15" ht="15.75" x14ac:dyDescent="0.25">
      <c r="A26" s="83"/>
      <c r="B26" s="87"/>
      <c r="C26" s="88"/>
      <c r="D26" s="11" t="s">
        <v>11</v>
      </c>
      <c r="E26" s="11">
        <f t="shared" si="0"/>
        <v>0</v>
      </c>
      <c r="F26" s="80"/>
      <c r="G26" s="80"/>
      <c r="H26" s="78"/>
      <c r="I26" s="79"/>
      <c r="J26" s="80"/>
      <c r="K26" s="80"/>
      <c r="L26" s="80"/>
      <c r="M26" s="80"/>
      <c r="N26" s="80"/>
      <c r="O26" s="81"/>
    </row>
    <row r="27" spans="1:15" ht="15.75" x14ac:dyDescent="0.25">
      <c r="A27" s="83"/>
      <c r="B27" s="87"/>
      <c r="C27" s="88"/>
      <c r="D27" s="11" t="s">
        <v>9</v>
      </c>
      <c r="E27" s="11">
        <f t="shared" si="0"/>
        <v>29762.81093</v>
      </c>
      <c r="F27" s="80">
        <f>19058.304+1704.50693</f>
        <v>20762.81093</v>
      </c>
      <c r="G27" s="80"/>
      <c r="H27" s="78">
        <v>2250</v>
      </c>
      <c r="I27" s="79"/>
      <c r="J27" s="80">
        <v>2250</v>
      </c>
      <c r="K27" s="80"/>
      <c r="L27" s="80">
        <v>2250</v>
      </c>
      <c r="M27" s="80"/>
      <c r="N27" s="80">
        <v>2250</v>
      </c>
      <c r="O27" s="81"/>
    </row>
    <row r="28" spans="1:15" ht="16.5" thickBot="1" x14ac:dyDescent="0.3">
      <c r="A28" s="84"/>
      <c r="B28" s="89"/>
      <c r="C28" s="90"/>
      <c r="D28" s="12" t="s">
        <v>10</v>
      </c>
      <c r="E28" s="12">
        <f t="shared" si="0"/>
        <v>4155.9847200000004</v>
      </c>
      <c r="F28" s="91">
        <v>3155.9847199999999</v>
      </c>
      <c r="G28" s="91"/>
      <c r="H28" s="92">
        <v>250</v>
      </c>
      <c r="I28" s="93"/>
      <c r="J28" s="91">
        <v>250</v>
      </c>
      <c r="K28" s="91"/>
      <c r="L28" s="91">
        <v>250</v>
      </c>
      <c r="M28" s="91"/>
      <c r="N28" s="91">
        <v>250</v>
      </c>
      <c r="O28" s="94"/>
    </row>
    <row r="29" spans="1:15" ht="18.75" x14ac:dyDescent="0.3">
      <c r="A29" s="2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ht="18.75" x14ac:dyDescent="0.3">
      <c r="A30" s="2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ht="18.75" x14ac:dyDescent="0.3">
      <c r="A31" s="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ht="18.75" x14ac:dyDescent="0.3">
      <c r="A32" s="2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ht="18.75" x14ac:dyDescent="0.3">
      <c r="A33" s="2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18.75" x14ac:dyDescent="0.3">
      <c r="A34" s="2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18.75" x14ac:dyDescent="0.3">
      <c r="A35" s="2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ht="18.75" x14ac:dyDescent="0.3">
      <c r="A36" s="2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8.75" x14ac:dyDescent="0.3">
      <c r="A37" s="2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18.75" x14ac:dyDescent="0.3">
      <c r="A38" s="2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18.75" x14ac:dyDescent="0.3">
      <c r="A39" s="2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ht="18.75" x14ac:dyDescent="0.3">
      <c r="A40" s="2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ht="18.75" x14ac:dyDescent="0.3">
      <c r="A41" s="2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ht="18.75" x14ac:dyDescent="0.3">
      <c r="A42" s="2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 ht="18.75" x14ac:dyDescent="0.3">
      <c r="A43" s="2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5" ht="18.75" x14ac:dyDescent="0.3">
      <c r="A44" s="2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 ht="18.75" x14ac:dyDescent="0.3">
      <c r="A45" s="2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15" ht="18.75" x14ac:dyDescent="0.3">
      <c r="A46" s="2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5" ht="18.75" x14ac:dyDescent="0.3">
      <c r="A47" s="2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" ht="18.75" x14ac:dyDescent="0.3">
      <c r="A48" s="2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15" ht="18.75" x14ac:dyDescent="0.3">
      <c r="A49" s="2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5" ht="18.75" x14ac:dyDescent="0.3">
      <c r="A50" s="2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1:15" ht="18.75" x14ac:dyDescent="0.3">
      <c r="A51" s="2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1:15" ht="18.75" x14ac:dyDescent="0.3">
      <c r="A52" s="2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1:15" ht="18.75" x14ac:dyDescent="0.3">
      <c r="A53" s="1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ht="18.75" x14ac:dyDescent="0.3">
      <c r="A54" s="1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1:15" ht="18.75" x14ac:dyDescent="0.3">
      <c r="A55" s="1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5" ht="18.75" x14ac:dyDescent="0.3">
      <c r="A56" s="1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5" ht="18.75" x14ac:dyDescent="0.3">
      <c r="A57" s="1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5" ht="18.75" x14ac:dyDescent="0.3">
      <c r="A58" s="1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5" ht="18.75" x14ac:dyDescent="0.3">
      <c r="A59" s="1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1:15" ht="18.75" x14ac:dyDescent="0.3">
      <c r="A60" s="1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15" ht="18.75" x14ac:dyDescent="0.3">
      <c r="A61" s="1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1:15" ht="18.75" x14ac:dyDescent="0.3">
      <c r="A62" s="1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1:15" ht="18.75" x14ac:dyDescent="0.3">
      <c r="A63" s="1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1:15" ht="18.75" x14ac:dyDescent="0.3">
      <c r="A64" s="1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ht="18.75" x14ac:dyDescent="0.3">
      <c r="A65" s="1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 ht="18.75" x14ac:dyDescent="0.3">
      <c r="A66" s="1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1:15" ht="18.75" x14ac:dyDescent="0.3">
      <c r="A67" s="1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ht="18.75" x14ac:dyDescent="0.3">
      <c r="A68" s="1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15" ht="18.75" x14ac:dyDescent="0.3">
      <c r="A69" s="1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1:15" ht="18.75" x14ac:dyDescent="0.3">
      <c r="A70" s="1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1:15" ht="18.75" x14ac:dyDescent="0.3">
      <c r="A71" s="1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1:15" ht="18.75" x14ac:dyDescent="0.3">
      <c r="A72" s="1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1:15" ht="18.75" x14ac:dyDescent="0.3">
      <c r="A73" s="1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1:15" ht="18.75" x14ac:dyDescent="0.3">
      <c r="A74" s="1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1:15" ht="18.75" x14ac:dyDescent="0.3">
      <c r="A75" s="1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1:15" ht="18.75" x14ac:dyDescent="0.3">
      <c r="A76" s="1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1:15" ht="18.75" x14ac:dyDescent="0.3">
      <c r="A77" s="1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1:15" ht="18.75" x14ac:dyDescent="0.3">
      <c r="A78" s="1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1:15" ht="18.75" x14ac:dyDescent="0.3">
      <c r="A79" s="1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pans="1:15" ht="18.75" x14ac:dyDescent="0.3">
      <c r="A80" s="1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1:15" ht="18.75" x14ac:dyDescent="0.3">
      <c r="A81" s="1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pans="1:15" ht="18.75" x14ac:dyDescent="0.3">
      <c r="A82" s="1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1:15" ht="18.75" x14ac:dyDescent="0.3">
      <c r="A83" s="1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pans="1:15" ht="18.75" x14ac:dyDescent="0.3">
      <c r="A84" s="1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1:15" ht="18.75" x14ac:dyDescent="0.3">
      <c r="A85" s="1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pans="1:15" ht="18.75" x14ac:dyDescent="0.3">
      <c r="A86" s="1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1:15" ht="18.75" x14ac:dyDescent="0.3">
      <c r="A87" s="1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</row>
    <row r="88" spans="1:15" ht="18.75" x14ac:dyDescent="0.3">
      <c r="A88" s="1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1:15" ht="18.75" x14ac:dyDescent="0.3">
      <c r="A89" s="1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</row>
    <row r="90" spans="1:15" ht="18.75" x14ac:dyDescent="0.3">
      <c r="A90" s="1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pans="1:15" ht="18.75" x14ac:dyDescent="0.3">
      <c r="A91" s="1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</row>
    <row r="92" spans="1:15" ht="18.75" x14ac:dyDescent="0.3">
      <c r="A92" s="1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pans="1:15" ht="18.75" x14ac:dyDescent="0.3">
      <c r="A93" s="1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</row>
    <row r="94" spans="1:15" ht="18.75" x14ac:dyDescent="0.3">
      <c r="A94" s="1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</row>
    <row r="95" spans="1:15" ht="18.75" x14ac:dyDescent="0.3">
      <c r="A95" s="1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</row>
    <row r="96" spans="1:15" ht="18.75" x14ac:dyDescent="0.3">
      <c r="A96" s="1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pans="1:15" ht="18.75" x14ac:dyDescent="0.3">
      <c r="A97" s="1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</row>
    <row r="98" spans="1:15" ht="18.75" x14ac:dyDescent="0.3">
      <c r="A98" s="1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</row>
    <row r="99" spans="1:15" ht="18.75" x14ac:dyDescent="0.3">
      <c r="A99" s="1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</row>
    <row r="100" spans="1:15" ht="18.75" x14ac:dyDescent="0.3">
      <c r="A100" s="1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spans="1:15" ht="18.75" x14ac:dyDescent="0.3">
      <c r="A101" s="1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</row>
    <row r="102" spans="1:15" ht="18.75" x14ac:dyDescent="0.3">
      <c r="A102" s="1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pans="1:15" ht="18.75" x14ac:dyDescent="0.3">
      <c r="A103" s="1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</row>
    <row r="104" spans="1:15" ht="18.75" x14ac:dyDescent="0.3">
      <c r="A104" s="1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pans="1:15" ht="18.75" x14ac:dyDescent="0.3">
      <c r="A105" s="1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</row>
    <row r="106" spans="1:15" ht="18.75" x14ac:dyDescent="0.3">
      <c r="A106" s="1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pans="1:15" ht="18.75" x14ac:dyDescent="0.3">
      <c r="A107" s="1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pans="1:15" ht="18.75" x14ac:dyDescent="0.3">
      <c r="A108" s="1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1:15" ht="18.75" x14ac:dyDescent="0.3">
      <c r="A109" s="1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</row>
    <row r="110" spans="1:15" ht="18.75" x14ac:dyDescent="0.3">
      <c r="A110" s="1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pans="1:15" ht="18.75" x14ac:dyDescent="0.3">
      <c r="A111" s="1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</row>
    <row r="112" spans="1:15" ht="18.75" x14ac:dyDescent="0.3">
      <c r="A112" s="1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pans="1:15" ht="18.75" x14ac:dyDescent="0.3">
      <c r="A113" s="1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</row>
    <row r="114" spans="1:15" ht="18.75" x14ac:dyDescent="0.3">
      <c r="A114" s="1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</row>
    <row r="115" spans="1:15" ht="18.75" x14ac:dyDescent="0.3">
      <c r="A115" s="1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</row>
    <row r="116" spans="1:15" ht="18.75" x14ac:dyDescent="0.3">
      <c r="A116" s="1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</row>
    <row r="117" spans="1:15" ht="18.75" x14ac:dyDescent="0.3">
      <c r="A117" s="1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</row>
    <row r="118" spans="1:15" ht="18.75" x14ac:dyDescent="0.3">
      <c r="A118" s="1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</row>
    <row r="119" spans="1:15" ht="18.75" x14ac:dyDescent="0.3">
      <c r="A119" s="1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</row>
    <row r="120" spans="1:15" ht="18.75" x14ac:dyDescent="0.3">
      <c r="A120" s="1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spans="1:15" ht="18.75" x14ac:dyDescent="0.3">
      <c r="A121" s="1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</row>
    <row r="122" spans="1:15" ht="18.75" x14ac:dyDescent="0.3">
      <c r="A122" s="1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</row>
    <row r="123" spans="1:15" ht="18.75" x14ac:dyDescent="0.3">
      <c r="A123" s="1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</row>
    <row r="124" spans="1:15" ht="18.75" x14ac:dyDescent="0.3">
      <c r="A124" s="1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</row>
    <row r="125" spans="1:15" ht="18.75" x14ac:dyDescent="0.3">
      <c r="A125" s="1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</row>
    <row r="126" spans="1:15" ht="18.75" x14ac:dyDescent="0.3">
      <c r="A126" s="1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</row>
    <row r="127" spans="1:15" ht="18.75" x14ac:dyDescent="0.3">
      <c r="A127" s="1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</row>
    <row r="128" spans="1:15" ht="18.75" x14ac:dyDescent="0.3">
      <c r="A128" s="1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</row>
    <row r="129" spans="1:15" ht="18.75" x14ac:dyDescent="0.3">
      <c r="A129" s="1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</row>
    <row r="130" spans="1:15" ht="18.75" x14ac:dyDescent="0.3">
      <c r="A130" s="1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</row>
    <row r="131" spans="1:15" ht="18.75" x14ac:dyDescent="0.3">
      <c r="A131" s="1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</row>
    <row r="132" spans="1:15" ht="18.75" x14ac:dyDescent="0.3">
      <c r="A132" s="1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</row>
    <row r="133" spans="1:15" ht="18.75" x14ac:dyDescent="0.3">
      <c r="A133" s="1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</row>
    <row r="134" spans="1:15" ht="18.75" x14ac:dyDescent="0.3">
      <c r="A134" s="1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</row>
    <row r="135" spans="1:15" ht="18.75" x14ac:dyDescent="0.3">
      <c r="A135" s="1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</row>
    <row r="136" spans="1:15" ht="18.75" x14ac:dyDescent="0.3">
      <c r="A136" s="1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</row>
    <row r="137" spans="1:15" ht="18.75" x14ac:dyDescent="0.3">
      <c r="A137" s="1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</row>
    <row r="138" spans="1:15" ht="18.75" x14ac:dyDescent="0.3">
      <c r="A138" s="1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</row>
    <row r="139" spans="1:15" ht="18.75" x14ac:dyDescent="0.3">
      <c r="A139" s="1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</row>
    <row r="140" spans="1:15" ht="18.75" x14ac:dyDescent="0.3">
      <c r="A140" s="1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</row>
    <row r="141" spans="1:15" ht="18.75" x14ac:dyDescent="0.3">
      <c r="A141" s="1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</row>
    <row r="142" spans="1:15" ht="18.75" x14ac:dyDescent="0.3">
      <c r="A142" s="1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</row>
    <row r="143" spans="1:15" ht="18.75" x14ac:dyDescent="0.3">
      <c r="A143" s="1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</row>
    <row r="144" spans="1:15" ht="18.75" x14ac:dyDescent="0.3">
      <c r="A144" s="1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</row>
    <row r="145" spans="1:15" ht="18.75" x14ac:dyDescent="0.3">
      <c r="A145" s="1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</row>
    <row r="146" spans="1:15" ht="18.75" x14ac:dyDescent="0.3">
      <c r="A146" s="1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</row>
    <row r="147" spans="1:15" ht="18.75" x14ac:dyDescent="0.3">
      <c r="A147" s="1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</row>
    <row r="148" spans="1:15" ht="18.75" x14ac:dyDescent="0.3">
      <c r="A148" s="1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</row>
    <row r="149" spans="1:15" ht="18.75" x14ac:dyDescent="0.3">
      <c r="A149" s="1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</row>
    <row r="150" spans="1:15" ht="18.75" x14ac:dyDescent="0.3">
      <c r="A150" s="1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</row>
    <row r="151" spans="1:15" ht="18.75" x14ac:dyDescent="0.3">
      <c r="A151" s="1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</row>
    <row r="152" spans="1:15" ht="18.75" x14ac:dyDescent="0.3">
      <c r="A152" s="1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</row>
    <row r="153" spans="1:15" ht="18.75" x14ac:dyDescent="0.3">
      <c r="A153" s="1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</row>
    <row r="154" spans="1:15" ht="18.75" x14ac:dyDescent="0.3">
      <c r="A154" s="1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</row>
    <row r="155" spans="1:15" ht="18.75" x14ac:dyDescent="0.3">
      <c r="A155" s="1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</row>
    <row r="156" spans="1:15" ht="18.75" x14ac:dyDescent="0.3">
      <c r="A156" s="1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</row>
    <row r="157" spans="1:15" ht="18.75" x14ac:dyDescent="0.3">
      <c r="A157" s="1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</row>
    <row r="158" spans="1:15" ht="18.75" x14ac:dyDescent="0.3">
      <c r="A158" s="1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</row>
    <row r="159" spans="1:15" ht="18.75" x14ac:dyDescent="0.3">
      <c r="A159" s="1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</row>
    <row r="160" spans="1:15" ht="18.75" x14ac:dyDescent="0.3">
      <c r="A160" s="1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</row>
    <row r="161" spans="1:15" ht="18.75" x14ac:dyDescent="0.3">
      <c r="A161" s="1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</row>
    <row r="162" spans="1:15" ht="18.75" x14ac:dyDescent="0.3">
      <c r="A162" s="1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</row>
    <row r="163" spans="1:15" ht="18.75" x14ac:dyDescent="0.3">
      <c r="A163" s="1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</row>
    <row r="164" spans="1:15" ht="18.75" x14ac:dyDescent="0.3">
      <c r="A164" s="1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</row>
    <row r="165" spans="1:15" ht="18.75" x14ac:dyDescent="0.3">
      <c r="A165" s="1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</row>
    <row r="166" spans="1:15" ht="18.75" x14ac:dyDescent="0.3">
      <c r="A166" s="1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</row>
    <row r="167" spans="1:15" ht="18.75" x14ac:dyDescent="0.3">
      <c r="A167" s="1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</row>
    <row r="168" spans="1:15" ht="18.75" x14ac:dyDescent="0.3">
      <c r="A168" s="1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</row>
    <row r="169" spans="1:15" ht="18.75" x14ac:dyDescent="0.3">
      <c r="A169" s="1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</row>
    <row r="170" spans="1:15" ht="18.75" x14ac:dyDescent="0.3">
      <c r="A170" s="1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</row>
    <row r="171" spans="1:15" ht="18.75" x14ac:dyDescent="0.3">
      <c r="A171" s="1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</row>
    <row r="172" spans="1:15" ht="18.75" x14ac:dyDescent="0.3">
      <c r="A172" s="1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</row>
    <row r="173" spans="1:15" ht="18.75" x14ac:dyDescent="0.3">
      <c r="A173" s="1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</row>
    <row r="174" spans="1:15" ht="18.75" x14ac:dyDescent="0.3">
      <c r="A174" s="1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</row>
    <row r="175" spans="1:15" ht="18.75" x14ac:dyDescent="0.3">
      <c r="A175" s="1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</row>
    <row r="176" spans="1:15" ht="18.75" x14ac:dyDescent="0.3">
      <c r="A176" s="1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</row>
    <row r="177" spans="1:15" ht="18.75" x14ac:dyDescent="0.3">
      <c r="A177" s="1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</row>
    <row r="178" spans="1:15" ht="18.75" x14ac:dyDescent="0.3">
      <c r="A178" s="1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</row>
    <row r="179" spans="1:15" ht="18.75" x14ac:dyDescent="0.3">
      <c r="A179" s="1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</row>
    <row r="180" spans="1:15" ht="18.75" x14ac:dyDescent="0.3">
      <c r="A180" s="1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</row>
    <row r="181" spans="1:15" ht="18.75" x14ac:dyDescent="0.3">
      <c r="A181" s="1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</row>
    <row r="182" spans="1:15" ht="18.75" x14ac:dyDescent="0.3">
      <c r="A182" s="1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</row>
    <row r="183" spans="1:15" ht="18.75" x14ac:dyDescent="0.3">
      <c r="A183" s="1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</row>
    <row r="184" spans="1:15" ht="18.75" x14ac:dyDescent="0.3">
      <c r="A184" s="1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</row>
    <row r="185" spans="1:15" ht="18.75" x14ac:dyDescent="0.3">
      <c r="A185" s="1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</row>
    <row r="186" spans="1:15" ht="18.75" x14ac:dyDescent="0.3">
      <c r="A186" s="1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</row>
    <row r="187" spans="1:15" ht="18.75" x14ac:dyDescent="0.3">
      <c r="A187" s="1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</row>
    <row r="188" spans="1:15" ht="18.75" x14ac:dyDescent="0.3">
      <c r="A188" s="1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</row>
    <row r="189" spans="1:15" ht="18.75" x14ac:dyDescent="0.3">
      <c r="A189" s="1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</row>
    <row r="190" spans="1:15" ht="18.75" x14ac:dyDescent="0.3">
      <c r="A190" s="1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</row>
    <row r="191" spans="1:15" ht="18.75" x14ac:dyDescent="0.3">
      <c r="A191" s="1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</row>
    <row r="192" spans="1:15" ht="18.75" x14ac:dyDescent="0.3">
      <c r="A192" s="1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</row>
    <row r="193" spans="1:15" ht="18.75" x14ac:dyDescent="0.3">
      <c r="A193" s="1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</row>
    <row r="194" spans="1:15" ht="18.75" x14ac:dyDescent="0.3">
      <c r="A194" s="1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</row>
    <row r="195" spans="1:15" ht="18.75" x14ac:dyDescent="0.3">
      <c r="A195" s="1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</row>
    <row r="196" spans="1:15" ht="18.75" x14ac:dyDescent="0.3">
      <c r="A196" s="1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</row>
    <row r="197" spans="1:15" ht="18.75" x14ac:dyDescent="0.3">
      <c r="A197" s="1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</row>
    <row r="198" spans="1:15" ht="18.75" x14ac:dyDescent="0.3">
      <c r="A198" s="1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</row>
    <row r="199" spans="1:15" ht="18.75" x14ac:dyDescent="0.3">
      <c r="A199" s="1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</row>
    <row r="200" spans="1:15" ht="18.75" x14ac:dyDescent="0.3">
      <c r="A200" s="1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</row>
    <row r="201" spans="1:15" ht="18.75" x14ac:dyDescent="0.3">
      <c r="A201" s="1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</row>
    <row r="202" spans="1:15" ht="18.75" x14ac:dyDescent="0.3">
      <c r="A202" s="1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</row>
    <row r="203" spans="1:15" ht="18.75" x14ac:dyDescent="0.3">
      <c r="A203" s="1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</row>
    <row r="204" spans="1:15" ht="18.75" x14ac:dyDescent="0.3">
      <c r="A204" s="1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</row>
    <row r="205" spans="1:15" ht="18.75" x14ac:dyDescent="0.3">
      <c r="A205" s="1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</row>
    <row r="206" spans="1:15" ht="18.75" x14ac:dyDescent="0.3">
      <c r="A206" s="1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</row>
    <row r="207" spans="1:15" ht="18.75" x14ac:dyDescent="0.3">
      <c r="A207" s="1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</row>
    <row r="208" spans="1:15" ht="18.75" x14ac:dyDescent="0.3">
      <c r="A208" s="1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</row>
    <row r="209" spans="1:15" ht="18.75" x14ac:dyDescent="0.3">
      <c r="A209" s="1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</row>
    <row r="210" spans="1:15" ht="18.75" x14ac:dyDescent="0.3">
      <c r="A210" s="1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</row>
    <row r="211" spans="1:15" ht="18.75" x14ac:dyDescent="0.3">
      <c r="A211" s="1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</row>
    <row r="212" spans="1:15" ht="18.75" x14ac:dyDescent="0.3">
      <c r="A212" s="1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</row>
    <row r="213" spans="1:15" ht="18.75" x14ac:dyDescent="0.3">
      <c r="A213" s="1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</row>
    <row r="214" spans="1:15" ht="18.75" x14ac:dyDescent="0.3">
      <c r="A214" s="1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</row>
    <row r="215" spans="1:15" ht="18.75" x14ac:dyDescent="0.3">
      <c r="A215" s="1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</row>
    <row r="216" spans="1:15" ht="18.75" x14ac:dyDescent="0.3">
      <c r="A216" s="1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</row>
    <row r="217" spans="1:15" ht="18.75" x14ac:dyDescent="0.3">
      <c r="A217" s="1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</row>
    <row r="218" spans="1:15" ht="18.75" x14ac:dyDescent="0.3">
      <c r="A218" s="1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</row>
    <row r="219" spans="1:15" ht="18.75" x14ac:dyDescent="0.3">
      <c r="A219" s="1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</row>
    <row r="220" spans="1:15" ht="18.75" x14ac:dyDescent="0.3">
      <c r="A220" s="1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</row>
    <row r="221" spans="1:15" ht="18.75" x14ac:dyDescent="0.3">
      <c r="A221" s="1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</row>
    <row r="222" spans="1:15" ht="18.75" x14ac:dyDescent="0.3">
      <c r="A222" s="1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</row>
    <row r="223" spans="1:15" ht="18.75" x14ac:dyDescent="0.3">
      <c r="A223" s="1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</row>
    <row r="224" spans="1:15" ht="18.75" x14ac:dyDescent="0.3">
      <c r="A224" s="1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</row>
    <row r="225" spans="1:15" ht="18.75" x14ac:dyDescent="0.3">
      <c r="A225" s="1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</row>
    <row r="226" spans="1:15" ht="18.75" x14ac:dyDescent="0.3">
      <c r="A226" s="1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</row>
    <row r="227" spans="1:15" ht="18.75" x14ac:dyDescent="0.3">
      <c r="A227" s="1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</row>
    <row r="228" spans="1:15" ht="18.75" x14ac:dyDescent="0.3">
      <c r="A228" s="1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</row>
    <row r="229" spans="1:15" ht="18.75" x14ac:dyDescent="0.3">
      <c r="A229" s="1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</row>
    <row r="230" spans="1:15" ht="18.75" x14ac:dyDescent="0.3">
      <c r="A230" s="1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</row>
    <row r="231" spans="1:15" ht="18.75" x14ac:dyDescent="0.3">
      <c r="A231" s="1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</row>
    <row r="232" spans="1:15" ht="18.75" x14ac:dyDescent="0.3">
      <c r="A232" s="1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</row>
    <row r="233" spans="1:15" ht="18.75" x14ac:dyDescent="0.3">
      <c r="A233" s="1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</row>
    <row r="234" spans="1:15" ht="18.75" x14ac:dyDescent="0.3">
      <c r="A234" s="1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</row>
    <row r="235" spans="1:15" ht="18.75" x14ac:dyDescent="0.3">
      <c r="A235" s="1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</row>
    <row r="236" spans="1:15" ht="18.75" x14ac:dyDescent="0.3">
      <c r="A236" s="1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</row>
    <row r="237" spans="1:15" ht="18.75" x14ac:dyDescent="0.3">
      <c r="A237" s="1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</row>
    <row r="238" spans="1:15" ht="18.75" x14ac:dyDescent="0.3">
      <c r="A238" s="1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</row>
    <row r="239" spans="1:15" ht="18.75" x14ac:dyDescent="0.3">
      <c r="A239" s="1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</row>
    <row r="240" spans="1:15" ht="18.75" x14ac:dyDescent="0.3">
      <c r="A240" s="1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</row>
    <row r="241" spans="1:15" ht="18.75" x14ac:dyDescent="0.3">
      <c r="A241" s="1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</row>
  </sheetData>
  <mergeCells count="86">
    <mergeCell ref="G10:O10"/>
    <mergeCell ref="G1:O1"/>
    <mergeCell ref="G2:O2"/>
    <mergeCell ref="G3:O3"/>
    <mergeCell ref="G4:O4"/>
    <mergeCell ref="G7:O7"/>
    <mergeCell ref="G8:O8"/>
    <mergeCell ref="G9:O9"/>
    <mergeCell ref="N18:O18"/>
    <mergeCell ref="N19:O19"/>
    <mergeCell ref="N20:O20"/>
    <mergeCell ref="H24:I24"/>
    <mergeCell ref="H23:I23"/>
    <mergeCell ref="H20:I20"/>
    <mergeCell ref="H19:I19"/>
    <mergeCell ref="H18:I18"/>
    <mergeCell ref="J18:K18"/>
    <mergeCell ref="J19:K19"/>
    <mergeCell ref="J20:K20"/>
    <mergeCell ref="L20:M20"/>
    <mergeCell ref="L18:M18"/>
    <mergeCell ref="L19:M19"/>
    <mergeCell ref="L21:M21"/>
    <mergeCell ref="L22:M22"/>
    <mergeCell ref="B17:C20"/>
    <mergeCell ref="A17:A20"/>
    <mergeCell ref="F18:G18"/>
    <mergeCell ref="F19:G19"/>
    <mergeCell ref="F20:G20"/>
    <mergeCell ref="L17:M17"/>
    <mergeCell ref="N17:O17"/>
    <mergeCell ref="J17:K17"/>
    <mergeCell ref="H17:I17"/>
    <mergeCell ref="F17:G17"/>
    <mergeCell ref="I11:O11"/>
    <mergeCell ref="D13:D16"/>
    <mergeCell ref="F13:O14"/>
    <mergeCell ref="L15:M16"/>
    <mergeCell ref="F15:G16"/>
    <mergeCell ref="H15:I16"/>
    <mergeCell ref="J15:K16"/>
    <mergeCell ref="N15:O16"/>
    <mergeCell ref="E13:E16"/>
    <mergeCell ref="A12:O12"/>
    <mergeCell ref="B13:C16"/>
    <mergeCell ref="A13:A16"/>
    <mergeCell ref="F21:G21"/>
    <mergeCell ref="F22:G22"/>
    <mergeCell ref="F23:G23"/>
    <mergeCell ref="A21:A24"/>
    <mergeCell ref="B21:C24"/>
    <mergeCell ref="F24:G24"/>
    <mergeCell ref="N28:O28"/>
    <mergeCell ref="J23:K23"/>
    <mergeCell ref="N23:O23"/>
    <mergeCell ref="J24:K24"/>
    <mergeCell ref="N24:O24"/>
    <mergeCell ref="L23:M23"/>
    <mergeCell ref="L24:M24"/>
    <mergeCell ref="L25:M25"/>
    <mergeCell ref="L26:M26"/>
    <mergeCell ref="L27:M27"/>
    <mergeCell ref="L28:M28"/>
    <mergeCell ref="N26:O26"/>
    <mergeCell ref="N27:O27"/>
    <mergeCell ref="N25:O25"/>
    <mergeCell ref="A25:A28"/>
    <mergeCell ref="B25:C28"/>
    <mergeCell ref="F25:G25"/>
    <mergeCell ref="H25:I25"/>
    <mergeCell ref="J25:K25"/>
    <mergeCell ref="F28:G28"/>
    <mergeCell ref="F26:G26"/>
    <mergeCell ref="H26:I26"/>
    <mergeCell ref="J26:K26"/>
    <mergeCell ref="H28:I28"/>
    <mergeCell ref="J28:K28"/>
    <mergeCell ref="F27:G27"/>
    <mergeCell ref="H27:I27"/>
    <mergeCell ref="J27:K27"/>
    <mergeCell ref="H21:I21"/>
    <mergeCell ref="J21:K21"/>
    <mergeCell ref="N21:O21"/>
    <mergeCell ref="H22:I22"/>
    <mergeCell ref="J22:K22"/>
    <mergeCell ref="N22:O22"/>
  </mergeCells>
  <pageMargins left="0.7" right="0.7" top="0.75" bottom="0.75" header="0.3" footer="0.3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opLeftCell="A31" workbookViewId="0">
      <selection sqref="A1:N32"/>
    </sheetView>
  </sheetViews>
  <sheetFormatPr defaultRowHeight="15" x14ac:dyDescent="0.25"/>
  <cols>
    <col min="1" max="1" width="7.7109375" customWidth="1"/>
    <col min="3" max="3" width="21.42578125" customWidth="1"/>
    <col min="4" max="4" width="10.140625" customWidth="1"/>
    <col min="5" max="5" width="7.5703125" customWidth="1"/>
    <col min="6" max="6" width="16.85546875" customWidth="1"/>
    <col min="7" max="7" width="27.140625" customWidth="1"/>
    <col min="8" max="8" width="17.7109375" customWidth="1"/>
    <col min="9" max="9" width="17.28515625" customWidth="1"/>
    <col min="10" max="10" width="11.5703125" customWidth="1"/>
    <col min="11" max="11" width="10.5703125" customWidth="1"/>
    <col min="14" max="14" width="22.28515625" customWidth="1"/>
  </cols>
  <sheetData>
    <row r="1" spans="1:14" ht="15.75" x14ac:dyDescent="0.25">
      <c r="A1" s="32"/>
      <c r="B1" s="32"/>
      <c r="C1" s="32"/>
      <c r="D1" s="32"/>
      <c r="E1" s="32"/>
      <c r="F1" s="32"/>
      <c r="G1" s="32"/>
      <c r="H1" s="70" t="s">
        <v>89</v>
      </c>
      <c r="I1" s="70"/>
      <c r="J1" s="70"/>
      <c r="K1" s="70"/>
      <c r="L1" s="70"/>
      <c r="M1" s="70"/>
      <c r="N1" s="70"/>
    </row>
    <row r="2" spans="1:14" ht="15.75" x14ac:dyDescent="0.25">
      <c r="A2" s="32"/>
      <c r="B2" s="32"/>
      <c r="C2" s="32"/>
      <c r="D2" s="32"/>
      <c r="E2" s="32"/>
      <c r="F2" s="32"/>
      <c r="G2" s="32"/>
      <c r="H2" s="70" t="s">
        <v>2</v>
      </c>
      <c r="I2" s="70"/>
      <c r="J2" s="70"/>
      <c r="K2" s="70"/>
      <c r="L2" s="70"/>
      <c r="M2" s="70"/>
      <c r="N2" s="70"/>
    </row>
    <row r="3" spans="1:14" ht="15.75" x14ac:dyDescent="0.25">
      <c r="A3" s="32"/>
      <c r="B3" s="32"/>
      <c r="C3" s="32"/>
      <c r="D3" s="32"/>
      <c r="E3" s="32"/>
      <c r="F3" s="32"/>
      <c r="G3" s="32"/>
      <c r="H3" s="70" t="s">
        <v>76</v>
      </c>
      <c r="I3" s="70"/>
      <c r="J3" s="70"/>
      <c r="K3" s="70"/>
      <c r="L3" s="70"/>
      <c r="M3" s="70"/>
      <c r="N3" s="70"/>
    </row>
    <row r="4" spans="1:14" ht="15.75" x14ac:dyDescent="0.25">
      <c r="A4" s="32"/>
      <c r="B4" s="32"/>
      <c r="C4" s="32"/>
      <c r="D4" s="32"/>
      <c r="E4" s="32"/>
      <c r="F4" s="32"/>
      <c r="G4" s="70" t="s">
        <v>93</v>
      </c>
      <c r="H4" s="70"/>
      <c r="I4" s="70"/>
      <c r="J4" s="70"/>
      <c r="K4" s="70"/>
      <c r="L4" s="70"/>
      <c r="M4" s="70"/>
      <c r="N4" s="70"/>
    </row>
    <row r="5" spans="1:14" ht="15.75" x14ac:dyDescent="0.25">
      <c r="A5" s="32"/>
      <c r="B5" s="32"/>
      <c r="C5" s="32"/>
      <c r="D5" s="32"/>
      <c r="E5" s="32"/>
      <c r="F5" s="32"/>
      <c r="G5" s="32"/>
      <c r="H5" s="35"/>
      <c r="I5" s="35"/>
      <c r="J5" s="35"/>
      <c r="K5" s="35"/>
      <c r="L5" s="35"/>
      <c r="M5" s="35"/>
      <c r="N5" s="32"/>
    </row>
    <row r="6" spans="1:14" ht="15.75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</row>
    <row r="7" spans="1:14" ht="15.75" x14ac:dyDescent="0.25">
      <c r="A7" s="32"/>
      <c r="B7" s="32"/>
      <c r="C7" s="32"/>
      <c r="D7" s="32"/>
      <c r="E7" s="32"/>
      <c r="F7" s="32"/>
      <c r="G7" s="32"/>
      <c r="H7" s="136" t="s">
        <v>1</v>
      </c>
      <c r="I7" s="136"/>
      <c r="J7" s="136"/>
      <c r="K7" s="136"/>
      <c r="L7" s="136"/>
      <c r="M7" s="136"/>
      <c r="N7" s="136"/>
    </row>
    <row r="8" spans="1:14" ht="15.75" x14ac:dyDescent="0.25">
      <c r="A8" s="32"/>
      <c r="B8" s="32"/>
      <c r="C8" s="32"/>
      <c r="D8" s="32"/>
      <c r="E8" s="32"/>
      <c r="F8" s="32"/>
      <c r="G8" s="32"/>
      <c r="H8" s="136" t="s">
        <v>2</v>
      </c>
      <c r="I8" s="136"/>
      <c r="J8" s="136"/>
      <c r="K8" s="136"/>
      <c r="L8" s="136"/>
      <c r="M8" s="136"/>
      <c r="N8" s="136"/>
    </row>
    <row r="9" spans="1:14" ht="15.75" x14ac:dyDescent="0.25">
      <c r="A9" s="32"/>
      <c r="B9" s="32"/>
      <c r="C9" s="32"/>
      <c r="D9" s="32"/>
      <c r="E9" s="32"/>
      <c r="F9" s="32"/>
      <c r="G9" s="32"/>
      <c r="H9" s="136" t="s">
        <v>76</v>
      </c>
      <c r="I9" s="136"/>
      <c r="J9" s="136"/>
      <c r="K9" s="136"/>
      <c r="L9" s="136"/>
      <c r="M9" s="136"/>
      <c r="N9" s="136"/>
    </row>
    <row r="10" spans="1:14" ht="15.75" x14ac:dyDescent="0.25">
      <c r="A10" s="32"/>
      <c r="B10" s="32"/>
      <c r="C10" s="32"/>
      <c r="D10" s="32"/>
      <c r="E10" s="32"/>
      <c r="F10" s="32"/>
      <c r="G10" s="32"/>
      <c r="H10" s="136" t="s">
        <v>86</v>
      </c>
      <c r="I10" s="136"/>
      <c r="J10" s="136"/>
      <c r="K10" s="136"/>
      <c r="L10" s="136"/>
      <c r="M10" s="136"/>
      <c r="N10" s="136"/>
    </row>
    <row r="11" spans="1:14" ht="15.75" x14ac:dyDescent="0.25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6"/>
      <c r="L11" s="32"/>
      <c r="M11" s="32"/>
      <c r="N11" s="32"/>
    </row>
    <row r="12" spans="1:14" ht="33.75" customHeight="1" thickBot="1" x14ac:dyDescent="0.3">
      <c r="A12" s="140" t="s">
        <v>31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</row>
    <row r="13" spans="1:14" ht="18.75" customHeight="1" x14ac:dyDescent="0.25">
      <c r="A13" s="121" t="s">
        <v>6</v>
      </c>
      <c r="B13" s="77" t="s">
        <v>7</v>
      </c>
      <c r="C13" s="77"/>
      <c r="D13" s="77" t="s">
        <v>32</v>
      </c>
      <c r="E13" s="77"/>
      <c r="F13" s="77" t="s">
        <v>38</v>
      </c>
      <c r="G13" s="77" t="s">
        <v>37</v>
      </c>
      <c r="H13" s="77" t="s">
        <v>8</v>
      </c>
      <c r="I13" s="77" t="s">
        <v>27</v>
      </c>
      <c r="J13" s="77"/>
      <c r="K13" s="77"/>
      <c r="L13" s="77"/>
      <c r="M13" s="77"/>
      <c r="N13" s="146" t="s">
        <v>44</v>
      </c>
    </row>
    <row r="14" spans="1:14" ht="18.75" customHeight="1" x14ac:dyDescent="0.25">
      <c r="A14" s="122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47"/>
    </row>
    <row r="15" spans="1:14" ht="18.75" customHeight="1" x14ac:dyDescent="0.25">
      <c r="A15" s="122"/>
      <c r="B15" s="80"/>
      <c r="C15" s="80"/>
      <c r="D15" s="80"/>
      <c r="E15" s="80"/>
      <c r="F15" s="80"/>
      <c r="G15" s="80"/>
      <c r="H15" s="80"/>
      <c r="I15" s="80">
        <v>2018</v>
      </c>
      <c r="J15" s="80">
        <v>2019</v>
      </c>
      <c r="K15" s="80">
        <v>2020</v>
      </c>
      <c r="L15" s="80">
        <v>2021</v>
      </c>
      <c r="M15" s="80">
        <v>2022</v>
      </c>
      <c r="N15" s="47"/>
    </row>
    <row r="16" spans="1:14" ht="51" customHeight="1" thickBot="1" x14ac:dyDescent="0.3">
      <c r="A16" s="123"/>
      <c r="B16" s="117"/>
      <c r="C16" s="117"/>
      <c r="D16" s="40" t="s">
        <v>33</v>
      </c>
      <c r="E16" s="40" t="s">
        <v>39</v>
      </c>
      <c r="F16" s="117"/>
      <c r="G16" s="117"/>
      <c r="H16" s="117"/>
      <c r="I16" s="117"/>
      <c r="J16" s="117"/>
      <c r="K16" s="117"/>
      <c r="L16" s="117"/>
      <c r="M16" s="117"/>
      <c r="N16" s="147"/>
    </row>
    <row r="17" spans="1:14" ht="24" customHeight="1" thickBot="1" x14ac:dyDescent="0.3">
      <c r="A17" s="133"/>
      <c r="B17" s="151" t="s">
        <v>35</v>
      </c>
      <c r="C17" s="151"/>
      <c r="D17" s="124" t="s">
        <v>40</v>
      </c>
      <c r="E17" s="124" t="s">
        <v>40</v>
      </c>
      <c r="F17" s="124" t="s">
        <v>36</v>
      </c>
      <c r="G17" s="37" t="s">
        <v>41</v>
      </c>
      <c r="H17" s="37">
        <f t="shared" ref="H17:H28" si="0">I17+J17+K17+L17+M17</f>
        <v>1154.0740000000001</v>
      </c>
      <c r="I17" s="37">
        <f>I21</f>
        <v>1094.0740000000001</v>
      </c>
      <c r="J17" s="37">
        <f t="shared" ref="J17:M17" si="1">J21</f>
        <v>15</v>
      </c>
      <c r="K17" s="37">
        <f t="shared" si="1"/>
        <v>15</v>
      </c>
      <c r="L17" s="37">
        <f t="shared" si="1"/>
        <v>15</v>
      </c>
      <c r="M17" s="37">
        <f t="shared" si="1"/>
        <v>15</v>
      </c>
      <c r="N17" s="143"/>
    </row>
    <row r="18" spans="1:14" ht="39" customHeight="1" thickBot="1" x14ac:dyDescent="0.3">
      <c r="A18" s="134"/>
      <c r="B18" s="152"/>
      <c r="C18" s="152"/>
      <c r="D18" s="141"/>
      <c r="E18" s="141"/>
      <c r="F18" s="141"/>
      <c r="G18" s="42" t="s">
        <v>11</v>
      </c>
      <c r="H18" s="42">
        <f t="shared" si="0"/>
        <v>1033.6712500000001</v>
      </c>
      <c r="I18" s="37">
        <f t="shared" ref="I18:M20" si="2">I22</f>
        <v>1033.6712500000001</v>
      </c>
      <c r="J18" s="37">
        <f t="shared" si="2"/>
        <v>0</v>
      </c>
      <c r="K18" s="37">
        <f t="shared" si="2"/>
        <v>0</v>
      </c>
      <c r="L18" s="37">
        <f t="shared" si="2"/>
        <v>0</v>
      </c>
      <c r="M18" s="37">
        <f t="shared" si="2"/>
        <v>0</v>
      </c>
      <c r="N18" s="144"/>
    </row>
    <row r="19" spans="1:14" ht="25.5" customHeight="1" thickBot="1" x14ac:dyDescent="0.3">
      <c r="A19" s="134"/>
      <c r="B19" s="152"/>
      <c r="C19" s="152"/>
      <c r="D19" s="141"/>
      <c r="E19" s="141"/>
      <c r="F19" s="141"/>
      <c r="G19" s="42" t="s">
        <v>9</v>
      </c>
      <c r="H19" s="42">
        <f t="shared" si="0"/>
        <v>54.403750000000002</v>
      </c>
      <c r="I19" s="37">
        <f t="shared" si="2"/>
        <v>54.403750000000002</v>
      </c>
      <c r="J19" s="37">
        <f t="shared" si="2"/>
        <v>0</v>
      </c>
      <c r="K19" s="37">
        <f t="shared" si="2"/>
        <v>0</v>
      </c>
      <c r="L19" s="37">
        <f t="shared" si="2"/>
        <v>0</v>
      </c>
      <c r="M19" s="37">
        <f t="shared" si="2"/>
        <v>0</v>
      </c>
      <c r="N19" s="144"/>
    </row>
    <row r="20" spans="1:14" ht="23.25" customHeight="1" thickBot="1" x14ac:dyDescent="0.3">
      <c r="A20" s="135"/>
      <c r="B20" s="153"/>
      <c r="C20" s="153"/>
      <c r="D20" s="142"/>
      <c r="E20" s="142"/>
      <c r="F20" s="142"/>
      <c r="G20" s="43" t="s">
        <v>10</v>
      </c>
      <c r="H20" s="43">
        <f t="shared" si="0"/>
        <v>65.998999999999995</v>
      </c>
      <c r="I20" s="37">
        <f t="shared" si="2"/>
        <v>5.9990000000000006</v>
      </c>
      <c r="J20" s="37">
        <f t="shared" si="2"/>
        <v>15</v>
      </c>
      <c r="K20" s="37">
        <f t="shared" si="2"/>
        <v>15</v>
      </c>
      <c r="L20" s="37">
        <f t="shared" si="2"/>
        <v>15</v>
      </c>
      <c r="M20" s="37">
        <f t="shared" si="2"/>
        <v>15</v>
      </c>
      <c r="N20" s="145"/>
    </row>
    <row r="21" spans="1:14" ht="16.5" thickBot="1" x14ac:dyDescent="0.3">
      <c r="A21" s="133">
        <v>1</v>
      </c>
      <c r="B21" s="127" t="s">
        <v>42</v>
      </c>
      <c r="C21" s="128"/>
      <c r="D21" s="77" t="s">
        <v>40</v>
      </c>
      <c r="E21" s="77" t="s">
        <v>40</v>
      </c>
      <c r="F21" s="77" t="s">
        <v>36</v>
      </c>
      <c r="G21" s="38" t="s">
        <v>12</v>
      </c>
      <c r="H21" s="38">
        <f>I21+J21+K21+L21+M21</f>
        <v>1154.0740000000001</v>
      </c>
      <c r="I21" s="38">
        <f>I25+I29</f>
        <v>1094.0740000000001</v>
      </c>
      <c r="J21" s="38">
        <f t="shared" ref="J21:M21" si="3">J25+J29</f>
        <v>15</v>
      </c>
      <c r="K21" s="38">
        <f t="shared" si="3"/>
        <v>15</v>
      </c>
      <c r="L21" s="38">
        <f t="shared" si="3"/>
        <v>15</v>
      </c>
      <c r="M21" s="38">
        <f t="shared" si="3"/>
        <v>15</v>
      </c>
      <c r="N21" s="137" t="s">
        <v>13</v>
      </c>
    </row>
    <row r="22" spans="1:14" ht="16.5" thickBot="1" x14ac:dyDescent="0.3">
      <c r="A22" s="134"/>
      <c r="B22" s="129"/>
      <c r="C22" s="130"/>
      <c r="D22" s="80"/>
      <c r="E22" s="80"/>
      <c r="F22" s="80"/>
      <c r="G22" s="39" t="s">
        <v>11</v>
      </c>
      <c r="H22" s="39">
        <f t="shared" si="0"/>
        <v>1033.6712500000001</v>
      </c>
      <c r="I22" s="38">
        <f t="shared" ref="I22:M24" si="4">I26+I30</f>
        <v>1033.6712500000001</v>
      </c>
      <c r="J22" s="38">
        <f t="shared" si="4"/>
        <v>0</v>
      </c>
      <c r="K22" s="38">
        <f t="shared" si="4"/>
        <v>0</v>
      </c>
      <c r="L22" s="38">
        <f t="shared" si="4"/>
        <v>0</v>
      </c>
      <c r="M22" s="38">
        <f t="shared" si="4"/>
        <v>0</v>
      </c>
      <c r="N22" s="138"/>
    </row>
    <row r="23" spans="1:14" ht="16.5" thickBot="1" x14ac:dyDescent="0.3">
      <c r="A23" s="134"/>
      <c r="B23" s="129"/>
      <c r="C23" s="130"/>
      <c r="D23" s="80"/>
      <c r="E23" s="80"/>
      <c r="F23" s="80"/>
      <c r="G23" s="39" t="s">
        <v>9</v>
      </c>
      <c r="H23" s="39">
        <f t="shared" si="0"/>
        <v>54.403750000000002</v>
      </c>
      <c r="I23" s="38">
        <f t="shared" si="4"/>
        <v>54.403750000000002</v>
      </c>
      <c r="J23" s="38">
        <f t="shared" si="4"/>
        <v>0</v>
      </c>
      <c r="K23" s="38">
        <f t="shared" si="4"/>
        <v>0</v>
      </c>
      <c r="L23" s="38">
        <f t="shared" si="4"/>
        <v>0</v>
      </c>
      <c r="M23" s="38">
        <f t="shared" si="4"/>
        <v>0</v>
      </c>
      <c r="N23" s="138"/>
    </row>
    <row r="24" spans="1:14" ht="35.25" customHeight="1" thickBot="1" x14ac:dyDescent="0.3">
      <c r="A24" s="135"/>
      <c r="B24" s="131"/>
      <c r="C24" s="132"/>
      <c r="D24" s="91"/>
      <c r="E24" s="91"/>
      <c r="F24" s="91"/>
      <c r="G24" s="41" t="s">
        <v>10</v>
      </c>
      <c r="H24" s="41">
        <f t="shared" si="0"/>
        <v>65.998999999999995</v>
      </c>
      <c r="I24" s="38">
        <f t="shared" si="4"/>
        <v>5.9990000000000006</v>
      </c>
      <c r="J24" s="38">
        <f t="shared" si="4"/>
        <v>15</v>
      </c>
      <c r="K24" s="38">
        <f t="shared" si="4"/>
        <v>15</v>
      </c>
      <c r="L24" s="38">
        <f t="shared" si="4"/>
        <v>15</v>
      </c>
      <c r="M24" s="38">
        <f t="shared" si="4"/>
        <v>15</v>
      </c>
      <c r="N24" s="139"/>
    </row>
    <row r="25" spans="1:14" ht="15.75" x14ac:dyDescent="0.25">
      <c r="A25" s="82">
        <v>1.1000000000000001</v>
      </c>
      <c r="B25" s="148" t="s">
        <v>43</v>
      </c>
      <c r="C25" s="148"/>
      <c r="D25" s="77" t="s">
        <v>40</v>
      </c>
      <c r="E25" s="77" t="s">
        <v>40</v>
      </c>
      <c r="F25" s="77" t="s">
        <v>36</v>
      </c>
      <c r="G25" s="38" t="s">
        <v>12</v>
      </c>
      <c r="H25" s="38">
        <f t="shared" si="0"/>
        <v>769.38400000000013</v>
      </c>
      <c r="I25" s="38">
        <f>I26+I27+I28</f>
        <v>729.38400000000013</v>
      </c>
      <c r="J25" s="38">
        <f t="shared" ref="J25" si="5">J26+J27+J28</f>
        <v>10</v>
      </c>
      <c r="K25" s="38">
        <f t="shared" ref="K25" si="6">K26+K27+K28</f>
        <v>10</v>
      </c>
      <c r="L25" s="38">
        <f t="shared" ref="L25" si="7">L26+L27+L28</f>
        <v>10</v>
      </c>
      <c r="M25" s="38">
        <f t="shared" ref="M25" si="8">M26+M27+M28</f>
        <v>10</v>
      </c>
      <c r="N25" s="137" t="s">
        <v>13</v>
      </c>
    </row>
    <row r="26" spans="1:14" ht="15.75" x14ac:dyDescent="0.25">
      <c r="A26" s="83"/>
      <c r="B26" s="149"/>
      <c r="C26" s="149"/>
      <c r="D26" s="80"/>
      <c r="E26" s="80"/>
      <c r="F26" s="80"/>
      <c r="G26" s="39" t="s">
        <v>11</v>
      </c>
      <c r="H26" s="39">
        <f t="shared" si="0"/>
        <v>689.44960000000015</v>
      </c>
      <c r="I26" s="39">
        <f>1033.67125-344.22165</f>
        <v>689.44960000000015</v>
      </c>
      <c r="J26" s="39"/>
      <c r="K26" s="39"/>
      <c r="L26" s="39"/>
      <c r="M26" s="39"/>
      <c r="N26" s="138"/>
    </row>
    <row r="27" spans="1:14" ht="15.75" x14ac:dyDescent="0.25">
      <c r="A27" s="83"/>
      <c r="B27" s="149"/>
      <c r="C27" s="149"/>
      <c r="D27" s="80"/>
      <c r="E27" s="80"/>
      <c r="F27" s="80"/>
      <c r="G27" s="39" t="s">
        <v>9</v>
      </c>
      <c r="H27" s="39">
        <f t="shared" si="0"/>
        <v>36.286820000000006</v>
      </c>
      <c r="I27" s="39">
        <f>54.40375-18.11693</f>
        <v>36.286820000000006</v>
      </c>
      <c r="J27" s="39"/>
      <c r="K27" s="39"/>
      <c r="L27" s="39"/>
      <c r="M27" s="39"/>
      <c r="N27" s="138"/>
    </row>
    <row r="28" spans="1:14" ht="16.5" thickBot="1" x14ac:dyDescent="0.3">
      <c r="A28" s="84"/>
      <c r="B28" s="150"/>
      <c r="C28" s="150"/>
      <c r="D28" s="91"/>
      <c r="E28" s="91"/>
      <c r="F28" s="91"/>
      <c r="G28" s="41" t="s">
        <v>10</v>
      </c>
      <c r="H28" s="41">
        <f t="shared" si="0"/>
        <v>43.647579999999998</v>
      </c>
      <c r="I28" s="41">
        <f>5.44038+0.55962-2.35242</f>
        <v>3.64758</v>
      </c>
      <c r="J28" s="41">
        <v>10</v>
      </c>
      <c r="K28" s="41">
        <v>10</v>
      </c>
      <c r="L28" s="41">
        <v>10</v>
      </c>
      <c r="M28" s="41">
        <v>10</v>
      </c>
      <c r="N28" s="139"/>
    </row>
    <row r="29" spans="1:14" ht="15.75" x14ac:dyDescent="0.25">
      <c r="A29" s="82">
        <v>1.2</v>
      </c>
      <c r="B29" s="148" t="s">
        <v>72</v>
      </c>
      <c r="C29" s="148"/>
      <c r="D29" s="77" t="s">
        <v>40</v>
      </c>
      <c r="E29" s="77" t="s">
        <v>40</v>
      </c>
      <c r="F29" s="77" t="s">
        <v>36</v>
      </c>
      <c r="G29" s="38" t="s">
        <v>12</v>
      </c>
      <c r="H29" s="38">
        <f t="shared" ref="H29:H32" si="9">I29+J29+K29+L29+M29</f>
        <v>384.69000000000005</v>
      </c>
      <c r="I29" s="38">
        <f>I30+I31+I32</f>
        <v>364.69000000000005</v>
      </c>
      <c r="J29" s="38">
        <f t="shared" ref="J29:M29" si="10">J30+J31+J32</f>
        <v>5</v>
      </c>
      <c r="K29" s="38">
        <f t="shared" si="10"/>
        <v>5</v>
      </c>
      <c r="L29" s="38">
        <f t="shared" si="10"/>
        <v>5</v>
      </c>
      <c r="M29" s="38">
        <f t="shared" si="10"/>
        <v>5</v>
      </c>
      <c r="N29" s="137" t="s">
        <v>13</v>
      </c>
    </row>
    <row r="30" spans="1:14" ht="15.75" x14ac:dyDescent="0.25">
      <c r="A30" s="83"/>
      <c r="B30" s="149"/>
      <c r="C30" s="149"/>
      <c r="D30" s="80"/>
      <c r="E30" s="80"/>
      <c r="F30" s="80"/>
      <c r="G30" s="39" t="s">
        <v>11</v>
      </c>
      <c r="H30" s="39">
        <f t="shared" si="9"/>
        <v>344.22165000000001</v>
      </c>
      <c r="I30" s="39">
        <f>344.22165</f>
        <v>344.22165000000001</v>
      </c>
      <c r="J30" s="39"/>
      <c r="K30" s="39"/>
      <c r="L30" s="39"/>
      <c r="M30" s="39"/>
      <c r="N30" s="138"/>
    </row>
    <row r="31" spans="1:14" ht="15.75" x14ac:dyDescent="0.25">
      <c r="A31" s="83"/>
      <c r="B31" s="149"/>
      <c r="C31" s="149"/>
      <c r="D31" s="80"/>
      <c r="E31" s="80"/>
      <c r="F31" s="80"/>
      <c r="G31" s="39" t="s">
        <v>9</v>
      </c>
      <c r="H31" s="39">
        <f t="shared" si="9"/>
        <v>18.11693</v>
      </c>
      <c r="I31" s="39">
        <v>18.11693</v>
      </c>
      <c r="J31" s="39"/>
      <c r="K31" s="39"/>
      <c r="L31" s="39"/>
      <c r="M31" s="39"/>
      <c r="N31" s="138"/>
    </row>
    <row r="32" spans="1:14" ht="16.5" thickBot="1" x14ac:dyDescent="0.3">
      <c r="A32" s="84"/>
      <c r="B32" s="150"/>
      <c r="C32" s="150"/>
      <c r="D32" s="91"/>
      <c r="E32" s="91"/>
      <c r="F32" s="91"/>
      <c r="G32" s="41" t="s">
        <v>10</v>
      </c>
      <c r="H32" s="41">
        <f t="shared" si="9"/>
        <v>22.351420000000001</v>
      </c>
      <c r="I32" s="41">
        <v>2.3514200000000001</v>
      </c>
      <c r="J32" s="41">
        <v>5</v>
      </c>
      <c r="K32" s="41">
        <v>5</v>
      </c>
      <c r="L32" s="41">
        <v>5</v>
      </c>
      <c r="M32" s="41">
        <v>5</v>
      </c>
      <c r="N32" s="139"/>
    </row>
  </sheetData>
  <mergeCells count="46">
    <mergeCell ref="H1:N1"/>
    <mergeCell ref="H2:N2"/>
    <mergeCell ref="H3:N3"/>
    <mergeCell ref="G4:N4"/>
    <mergeCell ref="H7:N7"/>
    <mergeCell ref="H8:N8"/>
    <mergeCell ref="N29:N32"/>
    <mergeCell ref="F13:F16"/>
    <mergeCell ref="F17:F20"/>
    <mergeCell ref="A29:A32"/>
    <mergeCell ref="B29:C32"/>
    <mergeCell ref="D29:D32"/>
    <mergeCell ref="E29:E32"/>
    <mergeCell ref="F29:F32"/>
    <mergeCell ref="A25:A28"/>
    <mergeCell ref="B25:C28"/>
    <mergeCell ref="A21:A24"/>
    <mergeCell ref="B21:C24"/>
    <mergeCell ref="A17:A20"/>
    <mergeCell ref="B17:C20"/>
    <mergeCell ref="D13:E15"/>
    <mergeCell ref="H9:N9"/>
    <mergeCell ref="H10:N10"/>
    <mergeCell ref="A13:A16"/>
    <mergeCell ref="B13:C16"/>
    <mergeCell ref="G13:G16"/>
    <mergeCell ref="H13:H16"/>
    <mergeCell ref="I13:M14"/>
    <mergeCell ref="I15:I16"/>
    <mergeCell ref="J15:J16"/>
    <mergeCell ref="K15:K16"/>
    <mergeCell ref="L15:L16"/>
    <mergeCell ref="M15:M16"/>
    <mergeCell ref="N13:N16"/>
    <mergeCell ref="N21:N24"/>
    <mergeCell ref="A12:N12"/>
    <mergeCell ref="N25:N28"/>
    <mergeCell ref="D21:D24"/>
    <mergeCell ref="E21:E24"/>
    <mergeCell ref="F21:F24"/>
    <mergeCell ref="D25:D28"/>
    <mergeCell ref="E25:E28"/>
    <mergeCell ref="F25:F28"/>
    <mergeCell ref="E17:E20"/>
    <mergeCell ref="D17:D20"/>
    <mergeCell ref="N17:N20"/>
  </mergeCells>
  <pageMargins left="0.7" right="0.7" top="0.75" bottom="0.75" header="0.3" footer="0.3"/>
  <pageSetup paperSize="9" scale="6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6"/>
  <sheetViews>
    <sheetView tabSelected="1" topLeftCell="A69" workbookViewId="0">
      <selection sqref="A1:I96"/>
    </sheetView>
  </sheetViews>
  <sheetFormatPr defaultRowHeight="15" x14ac:dyDescent="0.25"/>
  <cols>
    <col min="3" max="3" width="33.140625" customWidth="1"/>
    <col min="6" max="6" width="18" customWidth="1"/>
    <col min="7" max="7" width="29" customWidth="1"/>
    <col min="8" max="8" width="20.5703125" customWidth="1"/>
    <col min="9" max="9" width="24.140625" customWidth="1"/>
  </cols>
  <sheetData>
    <row r="1" spans="1:9" ht="15.75" x14ac:dyDescent="0.25">
      <c r="A1" s="31"/>
      <c r="B1" s="32"/>
      <c r="C1" s="32"/>
      <c r="D1" s="32"/>
      <c r="E1" s="32"/>
      <c r="F1" s="32"/>
      <c r="G1" s="32"/>
      <c r="H1" s="32"/>
      <c r="I1" s="32"/>
    </row>
    <row r="2" spans="1:9" ht="15.75" x14ac:dyDescent="0.25">
      <c r="A2" s="31"/>
      <c r="B2" s="32"/>
      <c r="C2" s="70" t="s">
        <v>90</v>
      </c>
      <c r="D2" s="70"/>
      <c r="E2" s="70"/>
      <c r="F2" s="70"/>
      <c r="G2" s="70"/>
      <c r="H2" s="70"/>
      <c r="I2" s="70"/>
    </row>
    <row r="3" spans="1:9" ht="15.75" x14ac:dyDescent="0.25">
      <c r="A3" s="31"/>
      <c r="B3" s="32"/>
      <c r="C3" s="70" t="s">
        <v>2</v>
      </c>
      <c r="D3" s="70"/>
      <c r="E3" s="70"/>
      <c r="F3" s="70"/>
      <c r="G3" s="70"/>
      <c r="H3" s="70"/>
      <c r="I3" s="70"/>
    </row>
    <row r="4" spans="1:9" ht="15.75" x14ac:dyDescent="0.25">
      <c r="A4" s="31"/>
      <c r="B4" s="32"/>
      <c r="C4" s="70" t="s">
        <v>76</v>
      </c>
      <c r="D4" s="70"/>
      <c r="E4" s="70"/>
      <c r="F4" s="70"/>
      <c r="G4" s="70"/>
      <c r="H4" s="70"/>
      <c r="I4" s="70"/>
    </row>
    <row r="5" spans="1:9" ht="15.75" x14ac:dyDescent="0.25">
      <c r="A5" s="31"/>
      <c r="B5" s="70" t="s">
        <v>93</v>
      </c>
      <c r="C5" s="70"/>
      <c r="D5" s="70"/>
      <c r="E5" s="70"/>
      <c r="F5" s="70"/>
      <c r="G5" s="70"/>
      <c r="H5" s="70"/>
      <c r="I5" s="70"/>
    </row>
    <row r="6" spans="1:9" ht="15.75" x14ac:dyDescent="0.25">
      <c r="A6" s="31"/>
      <c r="B6" s="32"/>
      <c r="C6" s="30"/>
      <c r="D6" s="30"/>
      <c r="E6" s="30"/>
      <c r="F6" s="30"/>
      <c r="G6" s="30"/>
      <c r="H6" s="30"/>
      <c r="I6" s="32"/>
    </row>
    <row r="7" spans="1:9" ht="15.75" x14ac:dyDescent="0.25">
      <c r="A7" s="31"/>
      <c r="B7" s="32"/>
      <c r="C7" s="136" t="s">
        <v>1</v>
      </c>
      <c r="D7" s="136"/>
      <c r="E7" s="136"/>
      <c r="F7" s="136"/>
      <c r="G7" s="136"/>
      <c r="H7" s="136"/>
      <c r="I7" s="136"/>
    </row>
    <row r="8" spans="1:9" ht="15.75" x14ac:dyDescent="0.25">
      <c r="A8" s="32"/>
      <c r="B8" s="32"/>
      <c r="C8" s="136" t="s">
        <v>2</v>
      </c>
      <c r="D8" s="136"/>
      <c r="E8" s="136"/>
      <c r="F8" s="136"/>
      <c r="G8" s="136"/>
      <c r="H8" s="136"/>
      <c r="I8" s="136"/>
    </row>
    <row r="9" spans="1:9" ht="15.75" x14ac:dyDescent="0.25">
      <c r="A9" s="32"/>
      <c r="B9" s="32"/>
      <c r="C9" s="136" t="s">
        <v>76</v>
      </c>
      <c r="D9" s="136"/>
      <c r="E9" s="136"/>
      <c r="F9" s="136"/>
      <c r="G9" s="136"/>
      <c r="H9" s="136"/>
      <c r="I9" s="136"/>
    </row>
    <row r="10" spans="1:9" ht="15.75" x14ac:dyDescent="0.25">
      <c r="A10" s="32"/>
      <c r="B10" s="32"/>
      <c r="C10" s="34"/>
      <c r="D10" s="34"/>
      <c r="E10" s="34"/>
      <c r="F10" s="34"/>
      <c r="G10" s="34"/>
      <c r="H10" s="195" t="s">
        <v>77</v>
      </c>
      <c r="I10" s="195"/>
    </row>
    <row r="11" spans="1:9" ht="15.75" x14ac:dyDescent="0.25">
      <c r="A11" s="32"/>
      <c r="B11" s="32"/>
      <c r="C11" s="32"/>
      <c r="D11" s="32"/>
      <c r="E11" s="32"/>
      <c r="F11" s="32"/>
      <c r="G11" s="32"/>
      <c r="H11" s="32"/>
      <c r="I11" s="31"/>
    </row>
    <row r="12" spans="1:9" ht="35.25" customHeight="1" thickBot="1" x14ac:dyDescent="0.3">
      <c r="A12" s="140" t="s">
        <v>45</v>
      </c>
      <c r="B12" s="140"/>
      <c r="C12" s="140"/>
      <c r="D12" s="140"/>
      <c r="E12" s="140"/>
      <c r="F12" s="140"/>
      <c r="G12" s="140"/>
      <c r="H12" s="140"/>
      <c r="I12" s="140"/>
    </row>
    <row r="13" spans="1:9" ht="15" customHeight="1" x14ac:dyDescent="0.25">
      <c r="A13" s="121" t="s">
        <v>6</v>
      </c>
      <c r="B13" s="77" t="s">
        <v>7</v>
      </c>
      <c r="C13" s="77"/>
      <c r="D13" s="77" t="s">
        <v>32</v>
      </c>
      <c r="E13" s="77"/>
      <c r="F13" s="77" t="s">
        <v>38</v>
      </c>
      <c r="G13" s="77" t="s">
        <v>25</v>
      </c>
      <c r="H13" s="77" t="s">
        <v>34</v>
      </c>
      <c r="I13" s="146" t="s">
        <v>44</v>
      </c>
    </row>
    <row r="14" spans="1:9" ht="15" customHeight="1" x14ac:dyDescent="0.25">
      <c r="A14" s="122"/>
      <c r="B14" s="80"/>
      <c r="C14" s="80"/>
      <c r="D14" s="80"/>
      <c r="E14" s="80"/>
      <c r="F14" s="80"/>
      <c r="G14" s="80"/>
      <c r="H14" s="80"/>
      <c r="I14" s="47"/>
    </row>
    <row r="15" spans="1:9" ht="10.5" customHeight="1" x14ac:dyDescent="0.25">
      <c r="A15" s="122"/>
      <c r="B15" s="80"/>
      <c r="C15" s="80"/>
      <c r="D15" s="80"/>
      <c r="E15" s="80"/>
      <c r="F15" s="80"/>
      <c r="G15" s="80"/>
      <c r="H15" s="80"/>
      <c r="I15" s="47"/>
    </row>
    <row r="16" spans="1:9" ht="15.75" customHeight="1" thickBot="1" x14ac:dyDescent="0.3">
      <c r="A16" s="123"/>
      <c r="B16" s="117"/>
      <c r="C16" s="117"/>
      <c r="D16" s="16" t="s">
        <v>33</v>
      </c>
      <c r="E16" s="16" t="s">
        <v>39</v>
      </c>
      <c r="F16" s="117"/>
      <c r="G16" s="117"/>
      <c r="H16" s="117"/>
      <c r="I16" s="147"/>
    </row>
    <row r="17" spans="1:9" ht="16.5" thickBot="1" x14ac:dyDescent="0.3">
      <c r="A17" s="133">
        <v>1</v>
      </c>
      <c r="B17" s="151" t="s">
        <v>46</v>
      </c>
      <c r="C17" s="151"/>
      <c r="D17" s="124" t="s">
        <v>40</v>
      </c>
      <c r="E17" s="124"/>
      <c r="F17" s="124">
        <v>2018</v>
      </c>
      <c r="G17" s="13" t="s">
        <v>41</v>
      </c>
      <c r="H17" s="13">
        <f>H21+H41</f>
        <v>23918.79565</v>
      </c>
      <c r="I17" s="187"/>
    </row>
    <row r="18" spans="1:9" ht="16.5" thickBot="1" x14ac:dyDescent="0.3">
      <c r="A18" s="134"/>
      <c r="B18" s="152"/>
      <c r="C18" s="152"/>
      <c r="D18" s="141"/>
      <c r="E18" s="141"/>
      <c r="F18" s="141"/>
      <c r="G18" s="14" t="s">
        <v>11</v>
      </c>
      <c r="H18" s="13">
        <f t="shared" ref="H18:H19" si="0">H22+H42</f>
        <v>0</v>
      </c>
      <c r="I18" s="188"/>
    </row>
    <row r="19" spans="1:9" ht="16.5" thickBot="1" x14ac:dyDescent="0.3">
      <c r="A19" s="134"/>
      <c r="B19" s="152"/>
      <c r="C19" s="152"/>
      <c r="D19" s="141"/>
      <c r="E19" s="141"/>
      <c r="F19" s="141"/>
      <c r="G19" s="14" t="s">
        <v>9</v>
      </c>
      <c r="H19" s="13">
        <f t="shared" si="0"/>
        <v>20762.81093</v>
      </c>
      <c r="I19" s="188"/>
    </row>
    <row r="20" spans="1:9" ht="91.5" customHeight="1" thickBot="1" x14ac:dyDescent="0.3">
      <c r="A20" s="184"/>
      <c r="B20" s="185"/>
      <c r="C20" s="185"/>
      <c r="D20" s="186"/>
      <c r="E20" s="186"/>
      <c r="F20" s="186"/>
      <c r="G20" s="26" t="s">
        <v>10</v>
      </c>
      <c r="H20" s="27">
        <f>H24+H44</f>
        <v>3155.9847199999999</v>
      </c>
      <c r="I20" s="188"/>
    </row>
    <row r="21" spans="1:9" ht="15.75" x14ac:dyDescent="0.25">
      <c r="A21" s="133">
        <v>1.1000000000000001</v>
      </c>
      <c r="B21" s="148" t="s">
        <v>47</v>
      </c>
      <c r="C21" s="148"/>
      <c r="D21" s="77" t="s">
        <v>40</v>
      </c>
      <c r="E21" s="77">
        <f>E25+E29+E33+E37</f>
        <v>16820</v>
      </c>
      <c r="F21" s="77">
        <f>F25</f>
        <v>2018</v>
      </c>
      <c r="G21" s="13" t="s">
        <v>12</v>
      </c>
      <c r="H21" s="13">
        <f>H25+H29+H33+H37</f>
        <v>22965.214790000002</v>
      </c>
      <c r="I21" s="183" t="s">
        <v>13</v>
      </c>
    </row>
    <row r="22" spans="1:9" ht="15.75" customHeight="1" x14ac:dyDescent="0.25">
      <c r="A22" s="134"/>
      <c r="B22" s="149"/>
      <c r="C22" s="149"/>
      <c r="D22" s="80"/>
      <c r="E22" s="80"/>
      <c r="F22" s="80"/>
      <c r="G22" s="11" t="s">
        <v>11</v>
      </c>
      <c r="H22" s="11">
        <f t="shared" ref="H22" si="1">H26+H30+H34+H38</f>
        <v>0</v>
      </c>
      <c r="I22" s="177"/>
    </row>
    <row r="23" spans="1:9" ht="15.75" x14ac:dyDescent="0.25">
      <c r="A23" s="134"/>
      <c r="B23" s="149"/>
      <c r="C23" s="149"/>
      <c r="D23" s="80"/>
      <c r="E23" s="80"/>
      <c r="F23" s="80"/>
      <c r="G23" s="11" t="s">
        <v>9</v>
      </c>
      <c r="H23" s="11">
        <f>H27+H31+H35+H39</f>
        <v>20762.81093</v>
      </c>
      <c r="I23" s="177"/>
    </row>
    <row r="24" spans="1:9" ht="18.75" customHeight="1" thickBot="1" x14ac:dyDescent="0.3">
      <c r="A24" s="135"/>
      <c r="B24" s="150"/>
      <c r="C24" s="150"/>
      <c r="D24" s="91"/>
      <c r="E24" s="91"/>
      <c r="F24" s="91"/>
      <c r="G24" s="12" t="s">
        <v>10</v>
      </c>
      <c r="H24" s="12">
        <f>H28+H32+H36+H40</f>
        <v>2202.4038599999999</v>
      </c>
      <c r="I24" s="178"/>
    </row>
    <row r="25" spans="1:9" ht="15.75" x14ac:dyDescent="0.25">
      <c r="A25" s="82" t="s">
        <v>48</v>
      </c>
      <c r="B25" s="148" t="s">
        <v>65</v>
      </c>
      <c r="C25" s="148"/>
      <c r="D25" s="77" t="s">
        <v>40</v>
      </c>
      <c r="E25" s="77">
        <v>1200</v>
      </c>
      <c r="F25" s="77">
        <v>2018</v>
      </c>
      <c r="G25" s="13" t="s">
        <v>12</v>
      </c>
      <c r="H25" s="13">
        <f>H26+H27+H28</f>
        <v>1808.3430000000001</v>
      </c>
      <c r="I25" s="146" t="s">
        <v>13</v>
      </c>
    </row>
    <row r="26" spans="1:9" ht="15.75" x14ac:dyDescent="0.25">
      <c r="A26" s="83"/>
      <c r="B26" s="149"/>
      <c r="C26" s="149"/>
      <c r="D26" s="80"/>
      <c r="E26" s="80"/>
      <c r="F26" s="80"/>
      <c r="G26" s="11" t="s">
        <v>11</v>
      </c>
      <c r="H26" s="11"/>
      <c r="I26" s="47"/>
    </row>
    <row r="27" spans="1:9" ht="15.75" x14ac:dyDescent="0.25">
      <c r="A27" s="83"/>
      <c r="B27" s="149"/>
      <c r="C27" s="149"/>
      <c r="D27" s="80"/>
      <c r="E27" s="80"/>
      <c r="F27" s="80"/>
      <c r="G27" s="11" t="s">
        <v>9</v>
      </c>
      <c r="H27" s="11">
        <v>1627.4145000000001</v>
      </c>
      <c r="I27" s="47"/>
    </row>
    <row r="28" spans="1:9" ht="23.25" customHeight="1" thickBot="1" x14ac:dyDescent="0.3">
      <c r="A28" s="84"/>
      <c r="B28" s="150"/>
      <c r="C28" s="150"/>
      <c r="D28" s="91"/>
      <c r="E28" s="91"/>
      <c r="F28" s="91"/>
      <c r="G28" s="12" t="s">
        <v>10</v>
      </c>
      <c r="H28" s="12">
        <v>180.92850000000001</v>
      </c>
      <c r="I28" s="58"/>
    </row>
    <row r="29" spans="1:9" ht="15.75" x14ac:dyDescent="0.25">
      <c r="A29" s="190" t="s">
        <v>49</v>
      </c>
      <c r="B29" s="165" t="s">
        <v>64</v>
      </c>
      <c r="C29" s="165"/>
      <c r="D29" s="166" t="s">
        <v>40</v>
      </c>
      <c r="E29" s="166">
        <v>4620</v>
      </c>
      <c r="F29" s="166">
        <v>2018</v>
      </c>
      <c r="G29" s="17" t="s">
        <v>12</v>
      </c>
      <c r="H29" s="17">
        <f>H30+H31+H32</f>
        <v>21156.871790000001</v>
      </c>
      <c r="I29" s="193" t="s">
        <v>13</v>
      </c>
    </row>
    <row r="30" spans="1:9" ht="15.75" x14ac:dyDescent="0.25">
      <c r="A30" s="191"/>
      <c r="B30" s="149"/>
      <c r="C30" s="149"/>
      <c r="D30" s="80"/>
      <c r="E30" s="80"/>
      <c r="F30" s="80"/>
      <c r="G30" s="11" t="s">
        <v>11</v>
      </c>
      <c r="H30" s="11"/>
      <c r="I30" s="46"/>
    </row>
    <row r="31" spans="1:9" ht="15.75" x14ac:dyDescent="0.25">
      <c r="A31" s="191"/>
      <c r="B31" s="149"/>
      <c r="C31" s="149"/>
      <c r="D31" s="80"/>
      <c r="E31" s="80"/>
      <c r="F31" s="80"/>
      <c r="G31" s="11" t="s">
        <v>9</v>
      </c>
      <c r="H31" s="11">
        <f>17430.8895+1704.50693</f>
        <v>19135.396430000001</v>
      </c>
      <c r="I31" s="46"/>
    </row>
    <row r="32" spans="1:9" ht="21.75" customHeight="1" thickBot="1" x14ac:dyDescent="0.3">
      <c r="A32" s="192"/>
      <c r="B32" s="173"/>
      <c r="C32" s="173"/>
      <c r="D32" s="117"/>
      <c r="E32" s="117"/>
      <c r="F32" s="117"/>
      <c r="G32" s="16" t="s">
        <v>10</v>
      </c>
      <c r="H32" s="16">
        <f>2202.40386-180.9285</f>
        <v>2021.4753599999999</v>
      </c>
      <c r="I32" s="194"/>
    </row>
    <row r="33" spans="1:9" ht="15.75" x14ac:dyDescent="0.25">
      <c r="A33" s="82" t="s">
        <v>50</v>
      </c>
      <c r="B33" s="148" t="s">
        <v>52</v>
      </c>
      <c r="C33" s="148"/>
      <c r="D33" s="77" t="s">
        <v>40</v>
      </c>
      <c r="E33" s="77">
        <v>5500</v>
      </c>
      <c r="F33" s="77">
        <v>2018</v>
      </c>
      <c r="G33" s="13" t="s">
        <v>12</v>
      </c>
      <c r="H33" s="13">
        <f>H34+H35+H36</f>
        <v>0</v>
      </c>
      <c r="I33" s="137" t="s">
        <v>13</v>
      </c>
    </row>
    <row r="34" spans="1:9" ht="15.75" x14ac:dyDescent="0.25">
      <c r="A34" s="83"/>
      <c r="B34" s="149"/>
      <c r="C34" s="149"/>
      <c r="D34" s="80"/>
      <c r="E34" s="80"/>
      <c r="F34" s="80"/>
      <c r="G34" s="11" t="s">
        <v>11</v>
      </c>
      <c r="H34" s="11"/>
      <c r="I34" s="138"/>
    </row>
    <row r="35" spans="1:9" ht="15.75" x14ac:dyDescent="0.25">
      <c r="A35" s="83"/>
      <c r="B35" s="149"/>
      <c r="C35" s="149"/>
      <c r="D35" s="80"/>
      <c r="E35" s="80"/>
      <c r="F35" s="80"/>
      <c r="G35" s="11" t="s">
        <v>9</v>
      </c>
      <c r="H35" s="11"/>
      <c r="I35" s="138"/>
    </row>
    <row r="36" spans="1:9" ht="16.5" thickBot="1" x14ac:dyDescent="0.3">
      <c r="A36" s="189"/>
      <c r="B36" s="173"/>
      <c r="C36" s="173"/>
      <c r="D36" s="117"/>
      <c r="E36" s="117"/>
      <c r="F36" s="117"/>
      <c r="G36" s="16" t="s">
        <v>10</v>
      </c>
      <c r="H36" s="16"/>
      <c r="I36" s="138"/>
    </row>
    <row r="37" spans="1:9" ht="15.75" x14ac:dyDescent="0.25">
      <c r="A37" s="82" t="s">
        <v>51</v>
      </c>
      <c r="B37" s="148" t="s">
        <v>53</v>
      </c>
      <c r="C37" s="148"/>
      <c r="D37" s="77" t="s">
        <v>40</v>
      </c>
      <c r="E37" s="77">
        <v>5500</v>
      </c>
      <c r="F37" s="77">
        <v>2018</v>
      </c>
      <c r="G37" s="13" t="s">
        <v>12</v>
      </c>
      <c r="H37" s="13">
        <f t="shared" ref="H37" si="2">H38+H39+H40</f>
        <v>0</v>
      </c>
      <c r="I37" s="146" t="s">
        <v>13</v>
      </c>
    </row>
    <row r="38" spans="1:9" ht="15.75" x14ac:dyDescent="0.25">
      <c r="A38" s="83"/>
      <c r="B38" s="149"/>
      <c r="C38" s="149"/>
      <c r="D38" s="80"/>
      <c r="E38" s="80"/>
      <c r="F38" s="80"/>
      <c r="G38" s="11" t="s">
        <v>11</v>
      </c>
      <c r="H38" s="11"/>
      <c r="I38" s="47"/>
    </row>
    <row r="39" spans="1:9" ht="15.75" x14ac:dyDescent="0.25">
      <c r="A39" s="83"/>
      <c r="B39" s="149"/>
      <c r="C39" s="149"/>
      <c r="D39" s="80"/>
      <c r="E39" s="80"/>
      <c r="F39" s="80"/>
      <c r="G39" s="11" t="s">
        <v>9</v>
      </c>
      <c r="H39" s="11"/>
      <c r="I39" s="47"/>
    </row>
    <row r="40" spans="1:9" ht="16.5" thickBot="1" x14ac:dyDescent="0.3">
      <c r="A40" s="84"/>
      <c r="B40" s="150"/>
      <c r="C40" s="150"/>
      <c r="D40" s="91"/>
      <c r="E40" s="91"/>
      <c r="F40" s="91"/>
      <c r="G40" s="12" t="s">
        <v>10</v>
      </c>
      <c r="H40" s="12"/>
      <c r="I40" s="58"/>
    </row>
    <row r="41" spans="1:9" ht="15.75" x14ac:dyDescent="0.25">
      <c r="A41" s="175">
        <v>1.2</v>
      </c>
      <c r="B41" s="165" t="s">
        <v>59</v>
      </c>
      <c r="C41" s="165"/>
      <c r="D41" s="166" t="s">
        <v>40</v>
      </c>
      <c r="E41" s="166">
        <f>E45+E49+E53+E57+E61</f>
        <v>2838</v>
      </c>
      <c r="F41" s="166">
        <f>F45</f>
        <v>2018</v>
      </c>
      <c r="G41" s="17" t="s">
        <v>12</v>
      </c>
      <c r="H41" s="17">
        <f>H45+H49+H53+H57+H61</f>
        <v>953.58086000000003</v>
      </c>
      <c r="I41" s="176" t="s">
        <v>13</v>
      </c>
    </row>
    <row r="42" spans="1:9" ht="15.75" x14ac:dyDescent="0.25">
      <c r="A42" s="134"/>
      <c r="B42" s="149"/>
      <c r="C42" s="149"/>
      <c r="D42" s="80"/>
      <c r="E42" s="80"/>
      <c r="F42" s="80"/>
      <c r="G42" s="11" t="s">
        <v>11</v>
      </c>
      <c r="H42" s="11">
        <f t="shared" ref="H42:H44" si="3">H46+H50+H54+H58+H62</f>
        <v>0</v>
      </c>
      <c r="I42" s="177"/>
    </row>
    <row r="43" spans="1:9" ht="15.75" x14ac:dyDescent="0.25">
      <c r="A43" s="134"/>
      <c r="B43" s="149"/>
      <c r="C43" s="149"/>
      <c r="D43" s="80"/>
      <c r="E43" s="80"/>
      <c r="F43" s="80"/>
      <c r="G43" s="11" t="s">
        <v>9</v>
      </c>
      <c r="H43" s="11">
        <f t="shared" si="3"/>
        <v>0</v>
      </c>
      <c r="I43" s="177"/>
    </row>
    <row r="44" spans="1:9" ht="16.5" thickBot="1" x14ac:dyDescent="0.3">
      <c r="A44" s="135"/>
      <c r="B44" s="150"/>
      <c r="C44" s="150"/>
      <c r="D44" s="91"/>
      <c r="E44" s="91"/>
      <c r="F44" s="91"/>
      <c r="G44" s="12" t="s">
        <v>10</v>
      </c>
      <c r="H44" s="12">
        <f t="shared" si="3"/>
        <v>953.58086000000003</v>
      </c>
      <c r="I44" s="178"/>
    </row>
    <row r="45" spans="1:9" ht="15.75" x14ac:dyDescent="0.25">
      <c r="A45" s="174" t="s">
        <v>54</v>
      </c>
      <c r="B45" s="165" t="s">
        <v>60</v>
      </c>
      <c r="C45" s="165"/>
      <c r="D45" s="166" t="s">
        <v>40</v>
      </c>
      <c r="E45" s="166">
        <v>200</v>
      </c>
      <c r="F45" s="166">
        <v>2018</v>
      </c>
      <c r="G45" s="17" t="s">
        <v>12</v>
      </c>
      <c r="H45" s="17">
        <f>H46+H47+H48</f>
        <v>0</v>
      </c>
      <c r="I45" s="138" t="s">
        <v>13</v>
      </c>
    </row>
    <row r="46" spans="1:9" ht="15.75" x14ac:dyDescent="0.25">
      <c r="A46" s="83"/>
      <c r="B46" s="149"/>
      <c r="C46" s="149"/>
      <c r="D46" s="80"/>
      <c r="E46" s="80"/>
      <c r="F46" s="80"/>
      <c r="G46" s="11" t="s">
        <v>11</v>
      </c>
      <c r="H46" s="11"/>
      <c r="I46" s="138"/>
    </row>
    <row r="47" spans="1:9" ht="15.75" x14ac:dyDescent="0.25">
      <c r="A47" s="83"/>
      <c r="B47" s="149"/>
      <c r="C47" s="149"/>
      <c r="D47" s="80"/>
      <c r="E47" s="80"/>
      <c r="F47" s="80"/>
      <c r="G47" s="11" t="s">
        <v>9</v>
      </c>
      <c r="H47" s="11"/>
      <c r="I47" s="138"/>
    </row>
    <row r="48" spans="1:9" ht="21" customHeight="1" thickBot="1" x14ac:dyDescent="0.3">
      <c r="A48" s="84"/>
      <c r="B48" s="150"/>
      <c r="C48" s="150"/>
      <c r="D48" s="91"/>
      <c r="E48" s="91"/>
      <c r="F48" s="91"/>
      <c r="G48" s="12" t="s">
        <v>10</v>
      </c>
      <c r="H48" s="12"/>
      <c r="I48" s="139"/>
    </row>
    <row r="49" spans="1:9" ht="15.75" x14ac:dyDescent="0.25">
      <c r="A49" s="82" t="s">
        <v>55</v>
      </c>
      <c r="B49" s="148" t="s">
        <v>61</v>
      </c>
      <c r="C49" s="148"/>
      <c r="D49" s="77" t="s">
        <v>40</v>
      </c>
      <c r="E49" s="77">
        <v>1375</v>
      </c>
      <c r="F49" s="77">
        <v>2018</v>
      </c>
      <c r="G49" s="13" t="s">
        <v>12</v>
      </c>
      <c r="H49" s="13">
        <f>H50+H51+H52</f>
        <v>0</v>
      </c>
      <c r="I49" s="137" t="s">
        <v>13</v>
      </c>
    </row>
    <row r="50" spans="1:9" ht="15.75" x14ac:dyDescent="0.25">
      <c r="A50" s="83"/>
      <c r="B50" s="149"/>
      <c r="C50" s="149"/>
      <c r="D50" s="80"/>
      <c r="E50" s="80"/>
      <c r="F50" s="80"/>
      <c r="G50" s="11" t="s">
        <v>11</v>
      </c>
      <c r="H50" s="11"/>
      <c r="I50" s="138"/>
    </row>
    <row r="51" spans="1:9" ht="15.75" x14ac:dyDescent="0.25">
      <c r="A51" s="83"/>
      <c r="B51" s="149"/>
      <c r="C51" s="149"/>
      <c r="D51" s="80"/>
      <c r="E51" s="80"/>
      <c r="F51" s="80"/>
      <c r="G51" s="11" t="s">
        <v>9</v>
      </c>
      <c r="H51" s="11"/>
      <c r="I51" s="138"/>
    </row>
    <row r="52" spans="1:9" ht="18.75" customHeight="1" thickBot="1" x14ac:dyDescent="0.3">
      <c r="A52" s="84"/>
      <c r="B52" s="150"/>
      <c r="C52" s="150"/>
      <c r="D52" s="91"/>
      <c r="E52" s="91"/>
      <c r="F52" s="91"/>
      <c r="G52" s="12" t="s">
        <v>10</v>
      </c>
      <c r="H52" s="12"/>
      <c r="I52" s="139"/>
    </row>
    <row r="53" spans="1:9" ht="15.75" x14ac:dyDescent="0.25">
      <c r="A53" s="82" t="s">
        <v>56</v>
      </c>
      <c r="B53" s="148" t="s">
        <v>73</v>
      </c>
      <c r="C53" s="148"/>
      <c r="D53" s="77" t="s">
        <v>40</v>
      </c>
      <c r="E53" s="77">
        <v>520</v>
      </c>
      <c r="F53" s="77">
        <v>2018</v>
      </c>
      <c r="G53" s="13" t="s">
        <v>12</v>
      </c>
      <c r="H53" s="13">
        <f>H54+H55+H56</f>
        <v>953.58086000000003</v>
      </c>
      <c r="I53" s="137" t="s">
        <v>13</v>
      </c>
    </row>
    <row r="54" spans="1:9" ht="15.75" x14ac:dyDescent="0.25">
      <c r="A54" s="83"/>
      <c r="B54" s="149"/>
      <c r="C54" s="149"/>
      <c r="D54" s="80"/>
      <c r="E54" s="80"/>
      <c r="F54" s="80"/>
      <c r="G54" s="11" t="s">
        <v>11</v>
      </c>
      <c r="H54" s="11"/>
      <c r="I54" s="138"/>
    </row>
    <row r="55" spans="1:9" ht="15.75" x14ac:dyDescent="0.25">
      <c r="A55" s="83"/>
      <c r="B55" s="149"/>
      <c r="C55" s="149"/>
      <c r="D55" s="80"/>
      <c r="E55" s="80"/>
      <c r="F55" s="80"/>
      <c r="G55" s="11" t="s">
        <v>9</v>
      </c>
      <c r="H55" s="11"/>
      <c r="I55" s="138"/>
    </row>
    <row r="56" spans="1:9" ht="25.5" customHeight="1" thickBot="1" x14ac:dyDescent="0.3">
      <c r="A56" s="84"/>
      <c r="B56" s="150"/>
      <c r="C56" s="150"/>
      <c r="D56" s="91"/>
      <c r="E56" s="91"/>
      <c r="F56" s="91"/>
      <c r="G56" s="12" t="s">
        <v>10</v>
      </c>
      <c r="H56" s="12">
        <v>953.58086000000003</v>
      </c>
      <c r="I56" s="139"/>
    </row>
    <row r="57" spans="1:9" ht="15.75" x14ac:dyDescent="0.25">
      <c r="A57" s="82" t="s">
        <v>57</v>
      </c>
      <c r="B57" s="148" t="s">
        <v>74</v>
      </c>
      <c r="C57" s="148"/>
      <c r="D57" s="77" t="s">
        <v>40</v>
      </c>
      <c r="E57" s="77">
        <v>363</v>
      </c>
      <c r="F57" s="77">
        <v>2018</v>
      </c>
      <c r="G57" s="13" t="s">
        <v>12</v>
      </c>
      <c r="H57" s="13">
        <f t="shared" ref="H57" si="4">H58+H59+H60</f>
        <v>0</v>
      </c>
      <c r="I57" s="137" t="s">
        <v>13</v>
      </c>
    </row>
    <row r="58" spans="1:9" ht="15.75" x14ac:dyDescent="0.25">
      <c r="A58" s="83"/>
      <c r="B58" s="149"/>
      <c r="C58" s="149"/>
      <c r="D58" s="80"/>
      <c r="E58" s="80"/>
      <c r="F58" s="80"/>
      <c r="G58" s="11" t="s">
        <v>11</v>
      </c>
      <c r="H58" s="11"/>
      <c r="I58" s="138"/>
    </row>
    <row r="59" spans="1:9" ht="15.75" x14ac:dyDescent="0.25">
      <c r="A59" s="83"/>
      <c r="B59" s="149"/>
      <c r="C59" s="149"/>
      <c r="D59" s="80"/>
      <c r="E59" s="80"/>
      <c r="F59" s="80"/>
      <c r="G59" s="11" t="s">
        <v>9</v>
      </c>
      <c r="H59" s="11"/>
      <c r="I59" s="138"/>
    </row>
    <row r="60" spans="1:9" ht="25.5" customHeight="1" thickBot="1" x14ac:dyDescent="0.3">
      <c r="A60" s="84"/>
      <c r="B60" s="150"/>
      <c r="C60" s="150"/>
      <c r="D60" s="91"/>
      <c r="E60" s="91"/>
      <c r="F60" s="91"/>
      <c r="G60" s="12" t="s">
        <v>10</v>
      </c>
      <c r="H60" s="12"/>
      <c r="I60" s="139"/>
    </row>
    <row r="61" spans="1:9" ht="15.75" x14ac:dyDescent="0.25">
      <c r="A61" s="82" t="s">
        <v>58</v>
      </c>
      <c r="B61" s="148" t="s">
        <v>75</v>
      </c>
      <c r="C61" s="148"/>
      <c r="D61" s="77" t="s">
        <v>40</v>
      </c>
      <c r="E61" s="77">
        <v>380</v>
      </c>
      <c r="F61" s="77">
        <v>2018</v>
      </c>
      <c r="G61" s="13" t="s">
        <v>12</v>
      </c>
      <c r="H61" s="13">
        <f t="shared" ref="H61" si="5">H62+H63+H64</f>
        <v>0</v>
      </c>
      <c r="I61" s="137" t="s">
        <v>13</v>
      </c>
    </row>
    <row r="62" spans="1:9" ht="15.75" x14ac:dyDescent="0.25">
      <c r="A62" s="83"/>
      <c r="B62" s="149"/>
      <c r="C62" s="149"/>
      <c r="D62" s="80"/>
      <c r="E62" s="80"/>
      <c r="F62" s="80"/>
      <c r="G62" s="11" t="s">
        <v>11</v>
      </c>
      <c r="H62" s="11"/>
      <c r="I62" s="138"/>
    </row>
    <row r="63" spans="1:9" ht="15.75" x14ac:dyDescent="0.25">
      <c r="A63" s="83"/>
      <c r="B63" s="149"/>
      <c r="C63" s="149"/>
      <c r="D63" s="80"/>
      <c r="E63" s="80"/>
      <c r="F63" s="80"/>
      <c r="G63" s="11" t="s">
        <v>9</v>
      </c>
      <c r="H63" s="11"/>
      <c r="I63" s="138"/>
    </row>
    <row r="64" spans="1:9" ht="34.5" customHeight="1" thickBot="1" x14ac:dyDescent="0.3">
      <c r="A64" s="84"/>
      <c r="B64" s="173"/>
      <c r="C64" s="173"/>
      <c r="D64" s="117"/>
      <c r="E64" s="117"/>
      <c r="F64" s="117"/>
      <c r="G64" s="16" t="s">
        <v>10</v>
      </c>
      <c r="H64" s="16"/>
      <c r="I64" s="139"/>
    </row>
    <row r="65" spans="1:9" ht="15.75" x14ac:dyDescent="0.25">
      <c r="A65" s="167">
        <v>2</v>
      </c>
      <c r="B65" s="170" t="s">
        <v>62</v>
      </c>
      <c r="C65" s="151"/>
      <c r="D65" s="124" t="s">
        <v>40</v>
      </c>
      <c r="E65" s="124" t="s">
        <v>40</v>
      </c>
      <c r="F65" s="124">
        <f>F69</f>
        <v>2018</v>
      </c>
      <c r="G65" s="13" t="s">
        <v>12</v>
      </c>
      <c r="H65" s="21">
        <v>0</v>
      </c>
      <c r="I65" s="163"/>
    </row>
    <row r="66" spans="1:9" ht="15.75" x14ac:dyDescent="0.25">
      <c r="A66" s="168"/>
      <c r="B66" s="171"/>
      <c r="C66" s="152"/>
      <c r="D66" s="141"/>
      <c r="E66" s="141"/>
      <c r="F66" s="141"/>
      <c r="G66" s="14" t="s">
        <v>11</v>
      </c>
      <c r="H66" s="22">
        <v>0</v>
      </c>
      <c r="I66" s="54"/>
    </row>
    <row r="67" spans="1:9" ht="15.75" x14ac:dyDescent="0.25">
      <c r="A67" s="168"/>
      <c r="B67" s="171"/>
      <c r="C67" s="152"/>
      <c r="D67" s="141"/>
      <c r="E67" s="141"/>
      <c r="F67" s="141"/>
      <c r="G67" s="14" t="s">
        <v>9</v>
      </c>
      <c r="H67" s="22">
        <v>0</v>
      </c>
      <c r="I67" s="54"/>
    </row>
    <row r="68" spans="1:9" ht="16.5" thickBot="1" x14ac:dyDescent="0.3">
      <c r="A68" s="169"/>
      <c r="B68" s="172"/>
      <c r="C68" s="153"/>
      <c r="D68" s="142"/>
      <c r="E68" s="142"/>
      <c r="F68" s="142"/>
      <c r="G68" s="26" t="s">
        <v>10</v>
      </c>
      <c r="H68" s="25">
        <v>0</v>
      </c>
      <c r="I68" s="54"/>
    </row>
    <row r="69" spans="1:9" ht="15.75" x14ac:dyDescent="0.25">
      <c r="A69" s="167">
        <v>3</v>
      </c>
      <c r="B69" s="170" t="s">
        <v>63</v>
      </c>
      <c r="C69" s="151"/>
      <c r="D69" s="124" t="s">
        <v>40</v>
      </c>
      <c r="E69" s="124" t="s">
        <v>40</v>
      </c>
      <c r="F69" s="157">
        <f>F73</f>
        <v>2018</v>
      </c>
      <c r="G69" s="18" t="s">
        <v>12</v>
      </c>
      <c r="H69" s="21">
        <f>H73+H77</f>
        <v>0</v>
      </c>
      <c r="I69" s="163"/>
    </row>
    <row r="70" spans="1:9" ht="15.75" x14ac:dyDescent="0.25">
      <c r="A70" s="168"/>
      <c r="B70" s="171"/>
      <c r="C70" s="152"/>
      <c r="D70" s="141"/>
      <c r="E70" s="141"/>
      <c r="F70" s="158"/>
      <c r="G70" s="19" t="s">
        <v>11</v>
      </c>
      <c r="H70" s="22">
        <f t="shared" ref="H70:H72" si="6">H74+H78</f>
        <v>0</v>
      </c>
      <c r="I70" s="54"/>
    </row>
    <row r="71" spans="1:9" ht="15.75" x14ac:dyDescent="0.25">
      <c r="A71" s="168"/>
      <c r="B71" s="171"/>
      <c r="C71" s="152"/>
      <c r="D71" s="141"/>
      <c r="E71" s="141"/>
      <c r="F71" s="158"/>
      <c r="G71" s="19" t="s">
        <v>9</v>
      </c>
      <c r="H71" s="22">
        <f t="shared" si="6"/>
        <v>0</v>
      </c>
      <c r="I71" s="54"/>
    </row>
    <row r="72" spans="1:9" ht="16.5" thickBot="1" x14ac:dyDescent="0.3">
      <c r="A72" s="169"/>
      <c r="B72" s="172"/>
      <c r="C72" s="153"/>
      <c r="D72" s="142"/>
      <c r="E72" s="142"/>
      <c r="F72" s="159"/>
      <c r="G72" s="20" t="s">
        <v>10</v>
      </c>
      <c r="H72" s="23">
        <f t="shared" si="6"/>
        <v>0</v>
      </c>
      <c r="I72" s="164"/>
    </row>
    <row r="73" spans="1:9" ht="15.75" x14ac:dyDescent="0.25">
      <c r="A73" s="82">
        <v>3.1</v>
      </c>
      <c r="B73" s="165" t="s">
        <v>70</v>
      </c>
      <c r="C73" s="165"/>
      <c r="D73" s="166" t="s">
        <v>40</v>
      </c>
      <c r="E73" s="166">
        <v>1.1000000000000001</v>
      </c>
      <c r="F73" s="166">
        <v>2018</v>
      </c>
      <c r="G73" s="17" t="s">
        <v>12</v>
      </c>
      <c r="H73" s="17">
        <f>H74+H75+H76</f>
        <v>0</v>
      </c>
      <c r="I73" s="137" t="s">
        <v>13</v>
      </c>
    </row>
    <row r="74" spans="1:9" ht="15.75" x14ac:dyDescent="0.25">
      <c r="A74" s="83"/>
      <c r="B74" s="149"/>
      <c r="C74" s="149"/>
      <c r="D74" s="80"/>
      <c r="E74" s="80"/>
      <c r="F74" s="80"/>
      <c r="G74" s="11" t="s">
        <v>11</v>
      </c>
      <c r="H74" s="11"/>
      <c r="I74" s="138"/>
    </row>
    <row r="75" spans="1:9" ht="15.75" x14ac:dyDescent="0.25">
      <c r="A75" s="83"/>
      <c r="B75" s="149"/>
      <c r="C75" s="149"/>
      <c r="D75" s="80"/>
      <c r="E75" s="80"/>
      <c r="F75" s="80"/>
      <c r="G75" s="11" t="s">
        <v>9</v>
      </c>
      <c r="H75" s="11"/>
      <c r="I75" s="138"/>
    </row>
    <row r="76" spans="1:9" ht="16.5" thickBot="1" x14ac:dyDescent="0.3">
      <c r="A76" s="84"/>
      <c r="B76" s="150"/>
      <c r="C76" s="150"/>
      <c r="D76" s="91"/>
      <c r="E76" s="91"/>
      <c r="F76" s="91"/>
      <c r="G76" s="12" t="s">
        <v>10</v>
      </c>
      <c r="H76" s="12"/>
      <c r="I76" s="139"/>
    </row>
    <row r="77" spans="1:9" ht="15.75" x14ac:dyDescent="0.25">
      <c r="A77" s="82">
        <v>3.2</v>
      </c>
      <c r="B77" s="148" t="s">
        <v>69</v>
      </c>
      <c r="C77" s="148"/>
      <c r="D77" s="77" t="s">
        <v>40</v>
      </c>
      <c r="E77" s="77">
        <v>0.7</v>
      </c>
      <c r="F77" s="77">
        <v>2018</v>
      </c>
      <c r="G77" s="13" t="s">
        <v>12</v>
      </c>
      <c r="H77" s="13">
        <f>H78+H79+H80</f>
        <v>0</v>
      </c>
      <c r="I77" s="137" t="s">
        <v>13</v>
      </c>
    </row>
    <row r="78" spans="1:9" ht="15.75" x14ac:dyDescent="0.25">
      <c r="A78" s="83"/>
      <c r="B78" s="149"/>
      <c r="C78" s="149"/>
      <c r="D78" s="80"/>
      <c r="E78" s="80"/>
      <c r="F78" s="80"/>
      <c r="G78" s="11" t="s">
        <v>11</v>
      </c>
      <c r="H78" s="11"/>
      <c r="I78" s="138"/>
    </row>
    <row r="79" spans="1:9" ht="15.75" x14ac:dyDescent="0.25">
      <c r="A79" s="83"/>
      <c r="B79" s="149"/>
      <c r="C79" s="149"/>
      <c r="D79" s="80"/>
      <c r="E79" s="80"/>
      <c r="F79" s="80"/>
      <c r="G79" s="11" t="s">
        <v>9</v>
      </c>
      <c r="H79" s="11"/>
      <c r="I79" s="138"/>
    </row>
    <row r="80" spans="1:9" ht="16.5" thickBot="1" x14ac:dyDescent="0.3">
      <c r="A80" s="84"/>
      <c r="B80" s="150"/>
      <c r="C80" s="150"/>
      <c r="D80" s="91"/>
      <c r="E80" s="91"/>
      <c r="F80" s="91"/>
      <c r="G80" s="16" t="s">
        <v>10</v>
      </c>
      <c r="H80" s="16"/>
      <c r="I80" s="138"/>
    </row>
    <row r="81" spans="1:9" ht="15.75" x14ac:dyDescent="0.25">
      <c r="A81" s="154">
        <v>4</v>
      </c>
      <c r="B81" s="151" t="s">
        <v>66</v>
      </c>
      <c r="C81" s="151"/>
      <c r="D81" s="124" t="s">
        <v>40</v>
      </c>
      <c r="E81" s="124">
        <f>E85+E89+E93+E97+E101</f>
        <v>2</v>
      </c>
      <c r="F81" s="157">
        <f>F85</f>
        <v>2018</v>
      </c>
      <c r="G81" s="18" t="s">
        <v>12</v>
      </c>
      <c r="H81" s="13">
        <v>0</v>
      </c>
      <c r="I81" s="160"/>
    </row>
    <row r="82" spans="1:9" ht="15.75" x14ac:dyDescent="0.25">
      <c r="A82" s="155"/>
      <c r="B82" s="152"/>
      <c r="C82" s="152"/>
      <c r="D82" s="141"/>
      <c r="E82" s="141"/>
      <c r="F82" s="158"/>
      <c r="G82" s="19" t="s">
        <v>11</v>
      </c>
      <c r="H82" s="14">
        <v>0</v>
      </c>
      <c r="I82" s="161"/>
    </row>
    <row r="83" spans="1:9" ht="15.75" x14ac:dyDescent="0.25">
      <c r="A83" s="155"/>
      <c r="B83" s="152"/>
      <c r="C83" s="152"/>
      <c r="D83" s="141"/>
      <c r="E83" s="141"/>
      <c r="F83" s="158"/>
      <c r="G83" s="19" t="s">
        <v>9</v>
      </c>
      <c r="H83" s="14">
        <v>0</v>
      </c>
      <c r="I83" s="161"/>
    </row>
    <row r="84" spans="1:9" ht="81.75" customHeight="1" thickBot="1" x14ac:dyDescent="0.3">
      <c r="A84" s="156"/>
      <c r="B84" s="153"/>
      <c r="C84" s="153"/>
      <c r="D84" s="142"/>
      <c r="E84" s="142"/>
      <c r="F84" s="159"/>
      <c r="G84" s="24" t="s">
        <v>10</v>
      </c>
      <c r="H84" s="26">
        <v>0</v>
      </c>
      <c r="I84" s="161"/>
    </row>
    <row r="85" spans="1:9" ht="15.75" x14ac:dyDescent="0.25">
      <c r="A85" s="154">
        <v>5</v>
      </c>
      <c r="B85" s="151" t="s">
        <v>67</v>
      </c>
      <c r="C85" s="151"/>
      <c r="D85" s="124" t="s">
        <v>40</v>
      </c>
      <c r="E85" s="124">
        <f>E89+E93+E97+E101+E105</f>
        <v>1</v>
      </c>
      <c r="F85" s="157">
        <f>F89</f>
        <v>2018</v>
      </c>
      <c r="G85" s="18" t="s">
        <v>12</v>
      </c>
      <c r="H85" s="13">
        <f>H89</f>
        <v>0</v>
      </c>
      <c r="I85" s="160"/>
    </row>
    <row r="86" spans="1:9" ht="15.75" x14ac:dyDescent="0.25">
      <c r="A86" s="155"/>
      <c r="B86" s="152"/>
      <c r="C86" s="152"/>
      <c r="D86" s="141"/>
      <c r="E86" s="141"/>
      <c r="F86" s="158"/>
      <c r="G86" s="19" t="s">
        <v>11</v>
      </c>
      <c r="H86" s="14">
        <f t="shared" ref="H86:H88" si="7">H90</f>
        <v>0</v>
      </c>
      <c r="I86" s="161"/>
    </row>
    <row r="87" spans="1:9" ht="15.75" x14ac:dyDescent="0.25">
      <c r="A87" s="155"/>
      <c r="B87" s="152"/>
      <c r="C87" s="152"/>
      <c r="D87" s="141"/>
      <c r="E87" s="141"/>
      <c r="F87" s="158"/>
      <c r="G87" s="19" t="s">
        <v>9</v>
      </c>
      <c r="H87" s="14">
        <f t="shared" si="7"/>
        <v>0</v>
      </c>
      <c r="I87" s="161"/>
    </row>
    <row r="88" spans="1:9" ht="16.5" thickBot="1" x14ac:dyDescent="0.3">
      <c r="A88" s="156"/>
      <c r="B88" s="153"/>
      <c r="C88" s="153"/>
      <c r="D88" s="142"/>
      <c r="E88" s="142"/>
      <c r="F88" s="159"/>
      <c r="G88" s="20" t="s">
        <v>10</v>
      </c>
      <c r="H88" s="15">
        <f t="shared" si="7"/>
        <v>0</v>
      </c>
      <c r="I88" s="162"/>
    </row>
    <row r="89" spans="1:9" ht="15.75" x14ac:dyDescent="0.25">
      <c r="A89" s="82">
        <v>5.0999999999999996</v>
      </c>
      <c r="B89" s="148" t="s">
        <v>68</v>
      </c>
      <c r="C89" s="148"/>
      <c r="D89" s="77" t="s">
        <v>40</v>
      </c>
      <c r="E89" s="77">
        <v>1</v>
      </c>
      <c r="F89" s="77">
        <v>2018</v>
      </c>
      <c r="G89" s="17" t="s">
        <v>12</v>
      </c>
      <c r="H89" s="17"/>
      <c r="I89" s="138" t="s">
        <v>13</v>
      </c>
    </row>
    <row r="90" spans="1:9" ht="15.75" x14ac:dyDescent="0.25">
      <c r="A90" s="83"/>
      <c r="B90" s="149"/>
      <c r="C90" s="149"/>
      <c r="D90" s="80"/>
      <c r="E90" s="80"/>
      <c r="F90" s="80"/>
      <c r="G90" s="11" t="s">
        <v>11</v>
      </c>
      <c r="H90" s="11"/>
      <c r="I90" s="138"/>
    </row>
    <row r="91" spans="1:9" ht="15.75" x14ac:dyDescent="0.25">
      <c r="A91" s="83"/>
      <c r="B91" s="149"/>
      <c r="C91" s="149"/>
      <c r="D91" s="80"/>
      <c r="E91" s="80"/>
      <c r="F91" s="80"/>
      <c r="G91" s="11" t="s">
        <v>9</v>
      </c>
      <c r="H91" s="11"/>
      <c r="I91" s="138"/>
    </row>
    <row r="92" spans="1:9" ht="16.5" thickBot="1" x14ac:dyDescent="0.3">
      <c r="A92" s="84"/>
      <c r="B92" s="150"/>
      <c r="C92" s="150"/>
      <c r="D92" s="91"/>
      <c r="E92" s="91"/>
      <c r="F92" s="91"/>
      <c r="G92" s="16" t="s">
        <v>10</v>
      </c>
      <c r="H92" s="16"/>
      <c r="I92" s="138"/>
    </row>
    <row r="93" spans="1:9" ht="19.5" customHeight="1" x14ac:dyDescent="0.25">
      <c r="A93" s="179" t="s">
        <v>71</v>
      </c>
      <c r="B93" s="180"/>
      <c r="C93" s="180"/>
      <c r="D93" s="180"/>
      <c r="E93" s="180"/>
      <c r="F93" s="180"/>
      <c r="G93" s="18" t="s">
        <v>12</v>
      </c>
      <c r="H93" s="13">
        <f>H85+H81+H69+H65+H17</f>
        <v>23918.79565</v>
      </c>
      <c r="I93" s="160"/>
    </row>
    <row r="94" spans="1:9" ht="28.5" customHeight="1" x14ac:dyDescent="0.25">
      <c r="A94" s="181"/>
      <c r="B94" s="53"/>
      <c r="C94" s="53"/>
      <c r="D94" s="53"/>
      <c r="E94" s="53"/>
      <c r="F94" s="53"/>
      <c r="G94" s="19" t="s">
        <v>11</v>
      </c>
      <c r="H94" s="14">
        <f t="shared" ref="H94:H96" si="8">H86+H82+H70+H66+H18</f>
        <v>0</v>
      </c>
      <c r="I94" s="161"/>
    </row>
    <row r="95" spans="1:9" ht="15.75" x14ac:dyDescent="0.25">
      <c r="A95" s="181"/>
      <c r="B95" s="53"/>
      <c r="C95" s="53"/>
      <c r="D95" s="53"/>
      <c r="E95" s="53"/>
      <c r="F95" s="53"/>
      <c r="G95" s="19" t="s">
        <v>9</v>
      </c>
      <c r="H95" s="14">
        <f t="shared" si="8"/>
        <v>20762.81093</v>
      </c>
      <c r="I95" s="161"/>
    </row>
    <row r="96" spans="1:9" ht="24.75" customHeight="1" thickBot="1" x14ac:dyDescent="0.3">
      <c r="A96" s="182"/>
      <c r="B96" s="120"/>
      <c r="C96" s="120"/>
      <c r="D96" s="120"/>
      <c r="E96" s="120"/>
      <c r="F96" s="120"/>
      <c r="G96" s="20" t="s">
        <v>10</v>
      </c>
      <c r="H96" s="15">
        <f t="shared" si="8"/>
        <v>3155.9847199999999</v>
      </c>
      <c r="I96" s="162"/>
    </row>
  </sheetData>
  <mergeCells count="132">
    <mergeCell ref="C2:I2"/>
    <mergeCell ref="C3:I3"/>
    <mergeCell ref="C4:I4"/>
    <mergeCell ref="B5:I5"/>
    <mergeCell ref="C7:I7"/>
    <mergeCell ref="C8:I8"/>
    <mergeCell ref="C9:I9"/>
    <mergeCell ref="A13:A16"/>
    <mergeCell ref="B13:C16"/>
    <mergeCell ref="D13:E15"/>
    <mergeCell ref="F13:F16"/>
    <mergeCell ref="G13:G16"/>
    <mergeCell ref="A12:I12"/>
    <mergeCell ref="H10:I10"/>
    <mergeCell ref="I93:I96"/>
    <mergeCell ref="A93:F96"/>
    <mergeCell ref="D21:D24"/>
    <mergeCell ref="E21:E24"/>
    <mergeCell ref="F21:F24"/>
    <mergeCell ref="I21:I24"/>
    <mergeCell ref="A17:A20"/>
    <mergeCell ref="B17:C20"/>
    <mergeCell ref="D17:D20"/>
    <mergeCell ref="E17:E20"/>
    <mergeCell ref="F17:F20"/>
    <mergeCell ref="I17:I20"/>
    <mergeCell ref="A33:A36"/>
    <mergeCell ref="B33:C36"/>
    <mergeCell ref="D33:D36"/>
    <mergeCell ref="E33:E36"/>
    <mergeCell ref="F33:F36"/>
    <mergeCell ref="I33:I36"/>
    <mergeCell ref="A29:A32"/>
    <mergeCell ref="B29:C32"/>
    <mergeCell ref="D29:D32"/>
    <mergeCell ref="E29:E32"/>
    <mergeCell ref="F29:F32"/>
    <mergeCell ref="I29:I32"/>
    <mergeCell ref="A25:A28"/>
    <mergeCell ref="B25:C28"/>
    <mergeCell ref="D25:D28"/>
    <mergeCell ref="E25:E28"/>
    <mergeCell ref="F25:F28"/>
    <mergeCell ref="I25:I28"/>
    <mergeCell ref="A21:A24"/>
    <mergeCell ref="B21:C24"/>
    <mergeCell ref="H13:H16"/>
    <mergeCell ref="I13:I16"/>
    <mergeCell ref="A41:A44"/>
    <mergeCell ref="B41:C44"/>
    <mergeCell ref="D41:D44"/>
    <mergeCell ref="E41:E44"/>
    <mergeCell ref="F41:F44"/>
    <mergeCell ref="I41:I44"/>
    <mergeCell ref="A37:A40"/>
    <mergeCell ref="B37:C40"/>
    <mergeCell ref="D37:D40"/>
    <mergeCell ref="E37:E40"/>
    <mergeCell ref="F37:F40"/>
    <mergeCell ref="I37:I40"/>
    <mergeCell ref="A49:A52"/>
    <mergeCell ref="B49:C52"/>
    <mergeCell ref="D49:D52"/>
    <mergeCell ref="E49:E52"/>
    <mergeCell ref="F49:F52"/>
    <mergeCell ref="I49:I52"/>
    <mergeCell ref="A45:A48"/>
    <mergeCell ref="B45:C48"/>
    <mergeCell ref="D45:D48"/>
    <mergeCell ref="E45:E48"/>
    <mergeCell ref="F45:F48"/>
    <mergeCell ref="I45:I48"/>
    <mergeCell ref="A57:A60"/>
    <mergeCell ref="B57:C60"/>
    <mergeCell ref="D57:D60"/>
    <mergeCell ref="E57:E60"/>
    <mergeCell ref="F57:F60"/>
    <mergeCell ref="I57:I60"/>
    <mergeCell ref="A53:A56"/>
    <mergeCell ref="B53:C56"/>
    <mergeCell ref="D53:D56"/>
    <mergeCell ref="E53:E56"/>
    <mergeCell ref="F53:F56"/>
    <mergeCell ref="I53:I56"/>
    <mergeCell ref="A65:A68"/>
    <mergeCell ref="B65:C68"/>
    <mergeCell ref="D65:D68"/>
    <mergeCell ref="E65:E68"/>
    <mergeCell ref="F65:F68"/>
    <mergeCell ref="I65:I68"/>
    <mergeCell ref="A61:A64"/>
    <mergeCell ref="B61:C64"/>
    <mergeCell ref="D61:D64"/>
    <mergeCell ref="E61:E64"/>
    <mergeCell ref="F61:F64"/>
    <mergeCell ref="I61:I64"/>
    <mergeCell ref="A81:A84"/>
    <mergeCell ref="B81:C84"/>
    <mergeCell ref="D81:D84"/>
    <mergeCell ref="E81:E84"/>
    <mergeCell ref="F81:F84"/>
    <mergeCell ref="I81:I84"/>
    <mergeCell ref="I69:I72"/>
    <mergeCell ref="A73:A76"/>
    <mergeCell ref="B73:C76"/>
    <mergeCell ref="F73:F76"/>
    <mergeCell ref="I73:I76"/>
    <mergeCell ref="A77:A80"/>
    <mergeCell ref="B77:C80"/>
    <mergeCell ref="F77:F80"/>
    <mergeCell ref="I77:I80"/>
    <mergeCell ref="D77:D80"/>
    <mergeCell ref="E77:E80"/>
    <mergeCell ref="A69:A72"/>
    <mergeCell ref="B69:C72"/>
    <mergeCell ref="F69:F72"/>
    <mergeCell ref="D69:D72"/>
    <mergeCell ref="E69:E72"/>
    <mergeCell ref="D73:D76"/>
    <mergeCell ref="E73:E76"/>
    <mergeCell ref="A89:A92"/>
    <mergeCell ref="B89:C92"/>
    <mergeCell ref="D89:D92"/>
    <mergeCell ref="E89:E92"/>
    <mergeCell ref="F89:F92"/>
    <mergeCell ref="I89:I92"/>
    <mergeCell ref="A85:A88"/>
    <mergeCell ref="B85:C88"/>
    <mergeCell ref="D85:D88"/>
    <mergeCell ref="E85:E88"/>
    <mergeCell ref="F85:F88"/>
    <mergeCell ref="I85:I88"/>
  </mergeCells>
  <pageMargins left="0.7" right="0.7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 1,2,3</vt:lpstr>
      <vt:lpstr>Приложение 4</vt:lpstr>
      <vt:lpstr>Приложение 5 </vt:lpstr>
      <vt:lpstr>Приложение 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2019-02-28T21:32:06Z</dcterms:modified>
</cp:coreProperties>
</file>